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0" documentId="13_ncr:1_{E58922E2-D728-44C2-AAC8-BA014C1D1A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REÇO E PRODUÇÃO" sheetId="6" r:id="rId1"/>
  </sheets>
  <externalReferences>
    <externalReference r:id="rId2"/>
  </externalReference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'PREÇO E PRODUÇÃO'!$A$8:$K$336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36" i="6" l="1"/>
  <c r="H336" i="6"/>
  <c r="I336" i="6"/>
  <c r="J336" i="6"/>
  <c r="K336" i="6"/>
  <c r="A332" i="6"/>
  <c r="B332" i="6"/>
  <c r="C332" i="6"/>
  <c r="D332" i="6"/>
  <c r="E332" i="6"/>
  <c r="F332" i="6"/>
  <c r="G332" i="6"/>
  <c r="H332" i="6"/>
  <c r="I332" i="6"/>
  <c r="J332" i="6"/>
  <c r="K332" i="6" s="1"/>
  <c r="A333" i="6"/>
  <c r="B333" i="6"/>
  <c r="C333" i="6"/>
  <c r="D333" i="6"/>
  <c r="E333" i="6"/>
  <c r="F333" i="6"/>
  <c r="G333" i="6"/>
  <c r="H333" i="6"/>
  <c r="I333" i="6"/>
  <c r="J333" i="6"/>
  <c r="K333" i="6"/>
  <c r="A334" i="6"/>
  <c r="B334" i="6"/>
  <c r="C334" i="6"/>
  <c r="D334" i="6"/>
  <c r="E334" i="6"/>
  <c r="F334" i="6"/>
  <c r="G334" i="6"/>
  <c r="H334" i="6"/>
  <c r="I334" i="6"/>
  <c r="J334" i="6"/>
  <c r="A335" i="6"/>
  <c r="B335" i="6"/>
  <c r="C335" i="6"/>
  <c r="D335" i="6"/>
  <c r="E335" i="6"/>
  <c r="F335" i="6"/>
  <c r="G335" i="6"/>
  <c r="H335" i="6"/>
  <c r="I335" i="6"/>
  <c r="J335" i="6"/>
  <c r="A322" i="6"/>
  <c r="B322" i="6"/>
  <c r="C322" i="6"/>
  <c r="D322" i="6"/>
  <c r="E322" i="6"/>
  <c r="F322" i="6"/>
  <c r="G322" i="6"/>
  <c r="H322" i="6"/>
  <c r="I322" i="6"/>
  <c r="J322" i="6"/>
  <c r="K322" i="6"/>
  <c r="A323" i="6"/>
  <c r="B323" i="6"/>
  <c r="C323" i="6"/>
  <c r="D323" i="6"/>
  <c r="E323" i="6"/>
  <c r="F323" i="6"/>
  <c r="G323" i="6"/>
  <c r="H323" i="6"/>
  <c r="I323" i="6"/>
  <c r="J323" i="6"/>
  <c r="A324" i="6"/>
  <c r="B324" i="6"/>
  <c r="C324" i="6"/>
  <c r="D324" i="6"/>
  <c r="E324" i="6"/>
  <c r="F324" i="6"/>
  <c r="G324" i="6"/>
  <c r="H324" i="6"/>
  <c r="I324" i="6"/>
  <c r="J324" i="6"/>
  <c r="A325" i="6"/>
  <c r="B325" i="6"/>
  <c r="C325" i="6"/>
  <c r="D325" i="6"/>
  <c r="E325" i="6"/>
  <c r="F325" i="6"/>
  <c r="G325" i="6"/>
  <c r="H325" i="6"/>
  <c r="I325" i="6"/>
  <c r="J325" i="6"/>
  <c r="A326" i="6"/>
  <c r="B326" i="6"/>
  <c r="C326" i="6"/>
  <c r="D326" i="6"/>
  <c r="E326" i="6"/>
  <c r="F326" i="6"/>
  <c r="G326" i="6"/>
  <c r="H326" i="6"/>
  <c r="I326" i="6"/>
  <c r="J326" i="6"/>
  <c r="K326" i="6" s="1"/>
  <c r="A327" i="6"/>
  <c r="B327" i="6"/>
  <c r="C327" i="6"/>
  <c r="D327" i="6"/>
  <c r="E327" i="6"/>
  <c r="F327" i="6"/>
  <c r="G327" i="6"/>
  <c r="H327" i="6"/>
  <c r="I327" i="6"/>
  <c r="J327" i="6"/>
  <c r="A328" i="6"/>
  <c r="B328" i="6"/>
  <c r="C328" i="6"/>
  <c r="D328" i="6"/>
  <c r="E328" i="6"/>
  <c r="F328" i="6"/>
  <c r="G328" i="6"/>
  <c r="H328" i="6"/>
  <c r="I328" i="6"/>
  <c r="J328" i="6"/>
  <c r="A329" i="6"/>
  <c r="B329" i="6"/>
  <c r="C329" i="6"/>
  <c r="D329" i="6"/>
  <c r="E329" i="6"/>
  <c r="F329" i="6"/>
  <c r="G329" i="6"/>
  <c r="H329" i="6"/>
  <c r="I329" i="6"/>
  <c r="J329" i="6"/>
  <c r="A330" i="6"/>
  <c r="B330" i="6"/>
  <c r="C330" i="6"/>
  <c r="D330" i="6"/>
  <c r="E330" i="6"/>
  <c r="F330" i="6"/>
  <c r="G330" i="6"/>
  <c r="H330" i="6"/>
  <c r="I330" i="6"/>
  <c r="J330" i="6"/>
  <c r="K330" i="6" s="1"/>
  <c r="A331" i="6"/>
  <c r="B331" i="6"/>
  <c r="C331" i="6"/>
  <c r="D331" i="6"/>
  <c r="E331" i="6"/>
  <c r="F331" i="6"/>
  <c r="G331" i="6"/>
  <c r="H331" i="6"/>
  <c r="I331" i="6"/>
  <c r="J331" i="6"/>
  <c r="A293" i="6"/>
  <c r="B293" i="6"/>
  <c r="C293" i="6"/>
  <c r="D293" i="6"/>
  <c r="E293" i="6"/>
  <c r="F293" i="6"/>
  <c r="G293" i="6"/>
  <c r="H293" i="6"/>
  <c r="I293" i="6"/>
  <c r="J293" i="6"/>
  <c r="A294" i="6"/>
  <c r="B294" i="6"/>
  <c r="C294" i="6"/>
  <c r="D294" i="6"/>
  <c r="E294" i="6"/>
  <c r="F294" i="6"/>
  <c r="G294" i="6"/>
  <c r="H294" i="6"/>
  <c r="I294" i="6"/>
  <c r="J294" i="6"/>
  <c r="A295" i="6"/>
  <c r="B295" i="6"/>
  <c r="C295" i="6"/>
  <c r="D295" i="6"/>
  <c r="E295" i="6"/>
  <c r="F295" i="6"/>
  <c r="G295" i="6"/>
  <c r="H295" i="6"/>
  <c r="I295" i="6"/>
  <c r="J295" i="6"/>
  <c r="K295" i="6" s="1"/>
  <c r="A296" i="6"/>
  <c r="B296" i="6"/>
  <c r="C296" i="6"/>
  <c r="D296" i="6"/>
  <c r="E296" i="6"/>
  <c r="F296" i="6"/>
  <c r="G296" i="6"/>
  <c r="H296" i="6"/>
  <c r="I296" i="6"/>
  <c r="J296" i="6"/>
  <c r="A297" i="6"/>
  <c r="B297" i="6"/>
  <c r="C297" i="6"/>
  <c r="D297" i="6"/>
  <c r="E297" i="6"/>
  <c r="F297" i="6"/>
  <c r="G297" i="6"/>
  <c r="H297" i="6"/>
  <c r="I297" i="6"/>
  <c r="J297" i="6"/>
  <c r="A298" i="6"/>
  <c r="B298" i="6"/>
  <c r="C298" i="6"/>
  <c r="D298" i="6"/>
  <c r="E298" i="6"/>
  <c r="F298" i="6"/>
  <c r="G298" i="6"/>
  <c r="H298" i="6"/>
  <c r="I298" i="6"/>
  <c r="J298" i="6"/>
  <c r="A299" i="6"/>
  <c r="B299" i="6"/>
  <c r="C299" i="6"/>
  <c r="D299" i="6"/>
  <c r="E299" i="6"/>
  <c r="F299" i="6"/>
  <c r="G299" i="6"/>
  <c r="H299" i="6"/>
  <c r="I299" i="6"/>
  <c r="J299" i="6"/>
  <c r="K299" i="6" s="1"/>
  <c r="A300" i="6"/>
  <c r="B300" i="6"/>
  <c r="C300" i="6"/>
  <c r="D300" i="6"/>
  <c r="E300" i="6"/>
  <c r="F300" i="6"/>
  <c r="G300" i="6"/>
  <c r="H300" i="6"/>
  <c r="I300" i="6"/>
  <c r="J300" i="6"/>
  <c r="A301" i="6"/>
  <c r="B301" i="6"/>
  <c r="C301" i="6"/>
  <c r="D301" i="6"/>
  <c r="E301" i="6"/>
  <c r="F301" i="6"/>
  <c r="G301" i="6"/>
  <c r="H301" i="6"/>
  <c r="I301" i="6"/>
  <c r="J301" i="6"/>
  <c r="A302" i="6"/>
  <c r="B302" i="6"/>
  <c r="C302" i="6"/>
  <c r="D302" i="6"/>
  <c r="E302" i="6"/>
  <c r="F302" i="6"/>
  <c r="G302" i="6"/>
  <c r="H302" i="6"/>
  <c r="I302" i="6"/>
  <c r="J302" i="6"/>
  <c r="A303" i="6"/>
  <c r="B303" i="6"/>
  <c r="C303" i="6"/>
  <c r="D303" i="6"/>
  <c r="E303" i="6"/>
  <c r="F303" i="6"/>
  <c r="G303" i="6"/>
  <c r="H303" i="6"/>
  <c r="I303" i="6"/>
  <c r="J303" i="6"/>
  <c r="A304" i="6"/>
  <c r="B304" i="6"/>
  <c r="C304" i="6"/>
  <c r="D304" i="6"/>
  <c r="E304" i="6"/>
  <c r="F304" i="6"/>
  <c r="G304" i="6"/>
  <c r="H304" i="6"/>
  <c r="I304" i="6"/>
  <c r="J304" i="6"/>
  <c r="A305" i="6"/>
  <c r="B305" i="6"/>
  <c r="C305" i="6"/>
  <c r="D305" i="6"/>
  <c r="E305" i="6"/>
  <c r="F305" i="6"/>
  <c r="G305" i="6"/>
  <c r="H305" i="6"/>
  <c r="I305" i="6"/>
  <c r="J305" i="6"/>
  <c r="A306" i="6"/>
  <c r="B306" i="6"/>
  <c r="C306" i="6"/>
  <c r="D306" i="6"/>
  <c r="E306" i="6"/>
  <c r="F306" i="6"/>
  <c r="G306" i="6"/>
  <c r="H306" i="6"/>
  <c r="I306" i="6"/>
  <c r="J306" i="6"/>
  <c r="A307" i="6"/>
  <c r="B307" i="6"/>
  <c r="C307" i="6"/>
  <c r="D307" i="6"/>
  <c r="E307" i="6"/>
  <c r="F307" i="6"/>
  <c r="G307" i="6"/>
  <c r="H307" i="6"/>
  <c r="I307" i="6"/>
  <c r="J307" i="6"/>
  <c r="A308" i="6"/>
  <c r="B308" i="6"/>
  <c r="C308" i="6"/>
  <c r="D308" i="6"/>
  <c r="E308" i="6"/>
  <c r="F308" i="6"/>
  <c r="G308" i="6"/>
  <c r="H308" i="6"/>
  <c r="I308" i="6"/>
  <c r="J308" i="6"/>
  <c r="A309" i="6"/>
  <c r="B309" i="6"/>
  <c r="C309" i="6"/>
  <c r="D309" i="6"/>
  <c r="E309" i="6"/>
  <c r="F309" i="6"/>
  <c r="G309" i="6"/>
  <c r="H309" i="6"/>
  <c r="I309" i="6"/>
  <c r="J309" i="6"/>
  <c r="A310" i="6"/>
  <c r="B310" i="6"/>
  <c r="C310" i="6"/>
  <c r="D310" i="6"/>
  <c r="E310" i="6"/>
  <c r="F310" i="6"/>
  <c r="G310" i="6"/>
  <c r="H310" i="6"/>
  <c r="I310" i="6"/>
  <c r="J310" i="6"/>
  <c r="A311" i="6"/>
  <c r="B311" i="6"/>
  <c r="C311" i="6"/>
  <c r="D311" i="6"/>
  <c r="E311" i="6"/>
  <c r="F311" i="6"/>
  <c r="G311" i="6"/>
  <c r="H311" i="6"/>
  <c r="I311" i="6"/>
  <c r="J311" i="6"/>
  <c r="A312" i="6"/>
  <c r="B312" i="6"/>
  <c r="C312" i="6"/>
  <c r="D312" i="6"/>
  <c r="E312" i="6"/>
  <c r="F312" i="6"/>
  <c r="G312" i="6"/>
  <c r="H312" i="6"/>
  <c r="I312" i="6"/>
  <c r="J312" i="6"/>
  <c r="A313" i="6"/>
  <c r="B313" i="6"/>
  <c r="C313" i="6"/>
  <c r="D313" i="6"/>
  <c r="E313" i="6"/>
  <c r="F313" i="6"/>
  <c r="G313" i="6"/>
  <c r="H313" i="6"/>
  <c r="I313" i="6"/>
  <c r="J313" i="6"/>
  <c r="A314" i="6"/>
  <c r="B314" i="6"/>
  <c r="C314" i="6"/>
  <c r="D314" i="6"/>
  <c r="E314" i="6"/>
  <c r="F314" i="6"/>
  <c r="G314" i="6"/>
  <c r="H314" i="6"/>
  <c r="I314" i="6"/>
  <c r="K314" i="6" s="1"/>
  <c r="J314" i="6"/>
  <c r="A315" i="6"/>
  <c r="B315" i="6"/>
  <c r="C315" i="6"/>
  <c r="D315" i="6"/>
  <c r="E315" i="6"/>
  <c r="F315" i="6"/>
  <c r="G315" i="6"/>
  <c r="H315" i="6"/>
  <c r="I315" i="6"/>
  <c r="J315" i="6"/>
  <c r="A316" i="6"/>
  <c r="B316" i="6"/>
  <c r="C316" i="6"/>
  <c r="D316" i="6"/>
  <c r="E316" i="6"/>
  <c r="F316" i="6"/>
  <c r="G316" i="6"/>
  <c r="H316" i="6"/>
  <c r="I316" i="6"/>
  <c r="J316" i="6"/>
  <c r="A317" i="6"/>
  <c r="B317" i="6"/>
  <c r="C317" i="6"/>
  <c r="D317" i="6"/>
  <c r="E317" i="6"/>
  <c r="F317" i="6"/>
  <c r="G317" i="6"/>
  <c r="H317" i="6"/>
  <c r="I317" i="6"/>
  <c r="J317" i="6"/>
  <c r="A318" i="6"/>
  <c r="B318" i="6"/>
  <c r="C318" i="6"/>
  <c r="D318" i="6"/>
  <c r="E318" i="6"/>
  <c r="F318" i="6"/>
  <c r="G318" i="6"/>
  <c r="H318" i="6"/>
  <c r="I318" i="6"/>
  <c r="J318" i="6"/>
  <c r="A319" i="6"/>
  <c r="B319" i="6"/>
  <c r="C319" i="6"/>
  <c r="D319" i="6"/>
  <c r="E319" i="6"/>
  <c r="F319" i="6"/>
  <c r="G319" i="6"/>
  <c r="H319" i="6"/>
  <c r="I319" i="6"/>
  <c r="J319" i="6"/>
  <c r="A320" i="6"/>
  <c r="B320" i="6"/>
  <c r="C320" i="6"/>
  <c r="D320" i="6"/>
  <c r="E320" i="6"/>
  <c r="F320" i="6"/>
  <c r="G320" i="6"/>
  <c r="H320" i="6"/>
  <c r="I320" i="6"/>
  <c r="J320" i="6"/>
  <c r="A321" i="6"/>
  <c r="B321" i="6"/>
  <c r="C321" i="6"/>
  <c r="D321" i="6"/>
  <c r="E321" i="6"/>
  <c r="F321" i="6"/>
  <c r="G321" i="6"/>
  <c r="H321" i="6"/>
  <c r="I321" i="6"/>
  <c r="J321" i="6"/>
  <c r="J292" i="6"/>
  <c r="I292" i="6"/>
  <c r="H292" i="6"/>
  <c r="G292" i="6"/>
  <c r="F292" i="6"/>
  <c r="E292" i="6"/>
  <c r="D292" i="6"/>
  <c r="C292" i="6"/>
  <c r="B292" i="6"/>
  <c r="A292" i="6"/>
  <c r="J291" i="6"/>
  <c r="I291" i="6"/>
  <c r="H291" i="6"/>
  <c r="G291" i="6"/>
  <c r="F291" i="6"/>
  <c r="E291" i="6"/>
  <c r="D291" i="6"/>
  <c r="C291" i="6"/>
  <c r="B291" i="6"/>
  <c r="A291" i="6"/>
  <c r="J290" i="6"/>
  <c r="I290" i="6"/>
  <c r="H290" i="6"/>
  <c r="G290" i="6"/>
  <c r="F290" i="6"/>
  <c r="E290" i="6"/>
  <c r="D290" i="6"/>
  <c r="C290" i="6"/>
  <c r="B290" i="6"/>
  <c r="A290" i="6"/>
  <c r="J289" i="6"/>
  <c r="I289" i="6"/>
  <c r="H289" i="6"/>
  <c r="G289" i="6"/>
  <c r="F289" i="6"/>
  <c r="E289" i="6"/>
  <c r="D289" i="6"/>
  <c r="C289" i="6"/>
  <c r="B289" i="6"/>
  <c r="A289" i="6"/>
  <c r="J288" i="6"/>
  <c r="I288" i="6"/>
  <c r="H288" i="6"/>
  <c r="G288" i="6"/>
  <c r="F288" i="6"/>
  <c r="E288" i="6"/>
  <c r="D288" i="6"/>
  <c r="C288" i="6"/>
  <c r="B288" i="6"/>
  <c r="A288" i="6"/>
  <c r="J287" i="6"/>
  <c r="I287" i="6"/>
  <c r="H287" i="6"/>
  <c r="G287" i="6"/>
  <c r="F287" i="6"/>
  <c r="E287" i="6"/>
  <c r="D287" i="6"/>
  <c r="C287" i="6"/>
  <c r="B287" i="6"/>
  <c r="A287" i="6"/>
  <c r="J286" i="6"/>
  <c r="I286" i="6"/>
  <c r="H286" i="6"/>
  <c r="G286" i="6"/>
  <c r="F286" i="6"/>
  <c r="E286" i="6"/>
  <c r="D286" i="6"/>
  <c r="C286" i="6"/>
  <c r="B286" i="6"/>
  <c r="A286" i="6"/>
  <c r="J285" i="6"/>
  <c r="I285" i="6"/>
  <c r="H285" i="6"/>
  <c r="G285" i="6"/>
  <c r="F285" i="6"/>
  <c r="E285" i="6"/>
  <c r="D285" i="6"/>
  <c r="C285" i="6"/>
  <c r="B285" i="6"/>
  <c r="A285" i="6"/>
  <c r="J284" i="6"/>
  <c r="I284" i="6"/>
  <c r="H284" i="6"/>
  <c r="G284" i="6"/>
  <c r="F284" i="6"/>
  <c r="E284" i="6"/>
  <c r="D284" i="6"/>
  <c r="C284" i="6"/>
  <c r="B284" i="6"/>
  <c r="A284" i="6"/>
  <c r="J283" i="6"/>
  <c r="I283" i="6"/>
  <c r="H283" i="6"/>
  <c r="G283" i="6"/>
  <c r="F283" i="6"/>
  <c r="E283" i="6"/>
  <c r="D283" i="6"/>
  <c r="C283" i="6"/>
  <c r="B283" i="6"/>
  <c r="A283" i="6"/>
  <c r="J282" i="6"/>
  <c r="I282" i="6"/>
  <c r="H282" i="6"/>
  <c r="G282" i="6"/>
  <c r="F282" i="6"/>
  <c r="E282" i="6"/>
  <c r="D282" i="6"/>
  <c r="C282" i="6"/>
  <c r="B282" i="6"/>
  <c r="A282" i="6"/>
  <c r="J281" i="6"/>
  <c r="I281" i="6"/>
  <c r="H281" i="6"/>
  <c r="G281" i="6"/>
  <c r="F281" i="6"/>
  <c r="E281" i="6"/>
  <c r="D281" i="6"/>
  <c r="C281" i="6"/>
  <c r="B281" i="6"/>
  <c r="A281" i="6"/>
  <c r="J280" i="6"/>
  <c r="I280" i="6"/>
  <c r="H280" i="6"/>
  <c r="G280" i="6"/>
  <c r="F280" i="6"/>
  <c r="E280" i="6"/>
  <c r="D280" i="6"/>
  <c r="C280" i="6"/>
  <c r="B280" i="6"/>
  <c r="A280" i="6"/>
  <c r="J279" i="6"/>
  <c r="I279" i="6"/>
  <c r="H279" i="6"/>
  <c r="G279" i="6"/>
  <c r="F279" i="6"/>
  <c r="E279" i="6"/>
  <c r="D279" i="6"/>
  <c r="C279" i="6"/>
  <c r="B279" i="6"/>
  <c r="A279" i="6"/>
  <c r="J278" i="6"/>
  <c r="I278" i="6"/>
  <c r="H278" i="6"/>
  <c r="G278" i="6"/>
  <c r="F278" i="6"/>
  <c r="E278" i="6"/>
  <c r="D278" i="6"/>
  <c r="C278" i="6"/>
  <c r="B278" i="6"/>
  <c r="A278" i="6"/>
  <c r="J277" i="6"/>
  <c r="I277" i="6"/>
  <c r="H277" i="6"/>
  <c r="G277" i="6"/>
  <c r="F277" i="6"/>
  <c r="E277" i="6"/>
  <c r="D277" i="6"/>
  <c r="C277" i="6"/>
  <c r="B277" i="6"/>
  <c r="A277" i="6"/>
  <c r="J276" i="6"/>
  <c r="I276" i="6"/>
  <c r="H276" i="6"/>
  <c r="G276" i="6"/>
  <c r="F276" i="6"/>
  <c r="E276" i="6"/>
  <c r="D276" i="6"/>
  <c r="C276" i="6"/>
  <c r="B276" i="6"/>
  <c r="A276" i="6"/>
  <c r="J275" i="6"/>
  <c r="I275" i="6"/>
  <c r="H275" i="6"/>
  <c r="G275" i="6"/>
  <c r="F275" i="6"/>
  <c r="E275" i="6"/>
  <c r="D275" i="6"/>
  <c r="C275" i="6"/>
  <c r="B275" i="6"/>
  <c r="A275" i="6"/>
  <c r="J274" i="6"/>
  <c r="I274" i="6"/>
  <c r="H274" i="6"/>
  <c r="G274" i="6"/>
  <c r="F274" i="6"/>
  <c r="E274" i="6"/>
  <c r="D274" i="6"/>
  <c r="C274" i="6"/>
  <c r="B274" i="6"/>
  <c r="A274" i="6"/>
  <c r="J273" i="6"/>
  <c r="I273" i="6"/>
  <c r="H273" i="6"/>
  <c r="G273" i="6"/>
  <c r="F273" i="6"/>
  <c r="E273" i="6"/>
  <c r="D273" i="6"/>
  <c r="C273" i="6"/>
  <c r="B273" i="6"/>
  <c r="A273" i="6"/>
  <c r="J272" i="6"/>
  <c r="I272" i="6"/>
  <c r="H272" i="6"/>
  <c r="G272" i="6"/>
  <c r="F272" i="6"/>
  <c r="E272" i="6"/>
  <c r="D272" i="6"/>
  <c r="C272" i="6"/>
  <c r="B272" i="6"/>
  <c r="A272" i="6"/>
  <c r="J271" i="6"/>
  <c r="I271" i="6"/>
  <c r="H271" i="6"/>
  <c r="G271" i="6"/>
  <c r="F271" i="6"/>
  <c r="E271" i="6"/>
  <c r="D271" i="6"/>
  <c r="C271" i="6"/>
  <c r="B271" i="6"/>
  <c r="A271" i="6"/>
  <c r="J270" i="6"/>
  <c r="I270" i="6"/>
  <c r="H270" i="6"/>
  <c r="G270" i="6"/>
  <c r="F270" i="6"/>
  <c r="E270" i="6"/>
  <c r="D270" i="6"/>
  <c r="C270" i="6"/>
  <c r="B270" i="6"/>
  <c r="A270" i="6"/>
  <c r="J269" i="6"/>
  <c r="I269" i="6"/>
  <c r="H269" i="6"/>
  <c r="G269" i="6"/>
  <c r="F269" i="6"/>
  <c r="E269" i="6"/>
  <c r="D269" i="6"/>
  <c r="C269" i="6"/>
  <c r="B269" i="6"/>
  <c r="A269" i="6"/>
  <c r="J268" i="6"/>
  <c r="I268" i="6"/>
  <c r="H268" i="6"/>
  <c r="G268" i="6"/>
  <c r="F268" i="6"/>
  <c r="E268" i="6"/>
  <c r="D268" i="6"/>
  <c r="C268" i="6"/>
  <c r="B268" i="6"/>
  <c r="A268" i="6"/>
  <c r="J267" i="6"/>
  <c r="I267" i="6"/>
  <c r="H267" i="6"/>
  <c r="G267" i="6"/>
  <c r="F267" i="6"/>
  <c r="E267" i="6"/>
  <c r="D267" i="6"/>
  <c r="C267" i="6"/>
  <c r="B267" i="6"/>
  <c r="A267" i="6"/>
  <c r="J266" i="6"/>
  <c r="I266" i="6"/>
  <c r="H266" i="6"/>
  <c r="G266" i="6"/>
  <c r="F266" i="6"/>
  <c r="E266" i="6"/>
  <c r="D266" i="6"/>
  <c r="C266" i="6"/>
  <c r="B266" i="6"/>
  <c r="A266" i="6"/>
  <c r="J265" i="6"/>
  <c r="I265" i="6"/>
  <c r="H265" i="6"/>
  <c r="G265" i="6"/>
  <c r="F265" i="6"/>
  <c r="E265" i="6"/>
  <c r="D265" i="6"/>
  <c r="C265" i="6"/>
  <c r="B265" i="6"/>
  <c r="A265" i="6"/>
  <c r="J264" i="6"/>
  <c r="I264" i="6"/>
  <c r="H264" i="6"/>
  <c r="G264" i="6"/>
  <c r="F264" i="6"/>
  <c r="E264" i="6"/>
  <c r="D264" i="6"/>
  <c r="C264" i="6"/>
  <c r="B264" i="6"/>
  <c r="A264" i="6"/>
  <c r="J263" i="6"/>
  <c r="I263" i="6"/>
  <c r="H263" i="6"/>
  <c r="G263" i="6"/>
  <c r="F263" i="6"/>
  <c r="E263" i="6"/>
  <c r="D263" i="6"/>
  <c r="C263" i="6"/>
  <c r="B263" i="6"/>
  <c r="A263" i="6"/>
  <c r="J262" i="6"/>
  <c r="I262" i="6"/>
  <c r="H262" i="6"/>
  <c r="G262" i="6"/>
  <c r="F262" i="6"/>
  <c r="E262" i="6"/>
  <c r="D262" i="6"/>
  <c r="C262" i="6"/>
  <c r="B262" i="6"/>
  <c r="A262" i="6"/>
  <c r="J261" i="6"/>
  <c r="I261" i="6"/>
  <c r="H261" i="6"/>
  <c r="G261" i="6"/>
  <c r="F261" i="6"/>
  <c r="E261" i="6"/>
  <c r="D261" i="6"/>
  <c r="C261" i="6"/>
  <c r="B261" i="6"/>
  <c r="A261" i="6"/>
  <c r="J260" i="6"/>
  <c r="I260" i="6"/>
  <c r="H260" i="6"/>
  <c r="G260" i="6"/>
  <c r="F260" i="6"/>
  <c r="E260" i="6"/>
  <c r="D260" i="6"/>
  <c r="C260" i="6"/>
  <c r="B260" i="6"/>
  <c r="A260" i="6"/>
  <c r="J259" i="6"/>
  <c r="I259" i="6"/>
  <c r="H259" i="6"/>
  <c r="G259" i="6"/>
  <c r="F259" i="6"/>
  <c r="E259" i="6"/>
  <c r="D259" i="6"/>
  <c r="C259" i="6"/>
  <c r="B259" i="6"/>
  <c r="A259" i="6"/>
  <c r="J258" i="6"/>
  <c r="I258" i="6"/>
  <c r="H258" i="6"/>
  <c r="G258" i="6"/>
  <c r="F258" i="6"/>
  <c r="E258" i="6"/>
  <c r="D258" i="6"/>
  <c r="C258" i="6"/>
  <c r="B258" i="6"/>
  <c r="A258" i="6"/>
  <c r="J257" i="6"/>
  <c r="I257" i="6"/>
  <c r="H257" i="6"/>
  <c r="G257" i="6"/>
  <c r="F257" i="6"/>
  <c r="E257" i="6"/>
  <c r="D257" i="6"/>
  <c r="C257" i="6"/>
  <c r="B257" i="6"/>
  <c r="A257" i="6"/>
  <c r="J256" i="6"/>
  <c r="I256" i="6"/>
  <c r="H256" i="6"/>
  <c r="G256" i="6"/>
  <c r="F256" i="6"/>
  <c r="E256" i="6"/>
  <c r="D256" i="6"/>
  <c r="C256" i="6"/>
  <c r="B256" i="6"/>
  <c r="A256" i="6"/>
  <c r="J255" i="6"/>
  <c r="I255" i="6"/>
  <c r="H255" i="6"/>
  <c r="G255" i="6"/>
  <c r="F255" i="6"/>
  <c r="E255" i="6"/>
  <c r="D255" i="6"/>
  <c r="C255" i="6"/>
  <c r="B255" i="6"/>
  <c r="A255" i="6"/>
  <c r="J254" i="6"/>
  <c r="I254" i="6"/>
  <c r="H254" i="6"/>
  <c r="G254" i="6"/>
  <c r="F254" i="6"/>
  <c r="E254" i="6"/>
  <c r="D254" i="6"/>
  <c r="C254" i="6"/>
  <c r="B254" i="6"/>
  <c r="A254" i="6"/>
  <c r="J253" i="6"/>
  <c r="I253" i="6"/>
  <c r="H253" i="6"/>
  <c r="G253" i="6"/>
  <c r="F253" i="6"/>
  <c r="E253" i="6"/>
  <c r="D253" i="6"/>
  <c r="C253" i="6"/>
  <c r="B253" i="6"/>
  <c r="A253" i="6"/>
  <c r="J252" i="6"/>
  <c r="I252" i="6"/>
  <c r="H252" i="6"/>
  <c r="G252" i="6"/>
  <c r="F252" i="6"/>
  <c r="E252" i="6"/>
  <c r="D252" i="6"/>
  <c r="C252" i="6"/>
  <c r="B252" i="6"/>
  <c r="A252" i="6"/>
  <c r="J251" i="6"/>
  <c r="I251" i="6"/>
  <c r="H251" i="6"/>
  <c r="G251" i="6"/>
  <c r="F251" i="6"/>
  <c r="E251" i="6"/>
  <c r="D251" i="6"/>
  <c r="C251" i="6"/>
  <c r="B251" i="6"/>
  <c r="A251" i="6"/>
  <c r="J250" i="6"/>
  <c r="I250" i="6"/>
  <c r="H250" i="6"/>
  <c r="G250" i="6"/>
  <c r="F250" i="6"/>
  <c r="E250" i="6"/>
  <c r="D250" i="6"/>
  <c r="C250" i="6"/>
  <c r="B250" i="6"/>
  <c r="A250" i="6"/>
  <c r="J249" i="6"/>
  <c r="I249" i="6"/>
  <c r="H249" i="6"/>
  <c r="G249" i="6"/>
  <c r="F249" i="6"/>
  <c r="E249" i="6"/>
  <c r="D249" i="6"/>
  <c r="C249" i="6"/>
  <c r="B249" i="6"/>
  <c r="A249" i="6"/>
  <c r="J248" i="6"/>
  <c r="I248" i="6"/>
  <c r="H248" i="6"/>
  <c r="G248" i="6"/>
  <c r="F248" i="6"/>
  <c r="E248" i="6"/>
  <c r="D248" i="6"/>
  <c r="C248" i="6"/>
  <c r="B248" i="6"/>
  <c r="A248" i="6"/>
  <c r="J247" i="6"/>
  <c r="I247" i="6"/>
  <c r="H247" i="6"/>
  <c r="G247" i="6"/>
  <c r="F247" i="6"/>
  <c r="E247" i="6"/>
  <c r="D247" i="6"/>
  <c r="C247" i="6"/>
  <c r="B247" i="6"/>
  <c r="A247" i="6"/>
  <c r="J246" i="6"/>
  <c r="I246" i="6"/>
  <c r="H246" i="6"/>
  <c r="G246" i="6"/>
  <c r="F246" i="6"/>
  <c r="E246" i="6"/>
  <c r="D246" i="6"/>
  <c r="C246" i="6"/>
  <c r="B246" i="6"/>
  <c r="A246" i="6"/>
  <c r="J245" i="6"/>
  <c r="I245" i="6"/>
  <c r="H245" i="6"/>
  <c r="G245" i="6"/>
  <c r="F245" i="6"/>
  <c r="E245" i="6"/>
  <c r="D245" i="6"/>
  <c r="C245" i="6"/>
  <c r="B245" i="6"/>
  <c r="A245" i="6"/>
  <c r="J244" i="6"/>
  <c r="I244" i="6"/>
  <c r="H244" i="6"/>
  <c r="G244" i="6"/>
  <c r="F244" i="6"/>
  <c r="E244" i="6"/>
  <c r="D244" i="6"/>
  <c r="C244" i="6"/>
  <c r="B244" i="6"/>
  <c r="A244" i="6"/>
  <c r="J243" i="6"/>
  <c r="I243" i="6"/>
  <c r="H243" i="6"/>
  <c r="G243" i="6"/>
  <c r="F243" i="6"/>
  <c r="E243" i="6"/>
  <c r="D243" i="6"/>
  <c r="C243" i="6"/>
  <c r="B243" i="6"/>
  <c r="A243" i="6"/>
  <c r="J242" i="6"/>
  <c r="I242" i="6"/>
  <c r="H242" i="6"/>
  <c r="G242" i="6"/>
  <c r="F242" i="6"/>
  <c r="E242" i="6"/>
  <c r="D242" i="6"/>
  <c r="C242" i="6"/>
  <c r="B242" i="6"/>
  <c r="A242" i="6"/>
  <c r="J241" i="6"/>
  <c r="I241" i="6"/>
  <c r="H241" i="6"/>
  <c r="G241" i="6"/>
  <c r="F241" i="6"/>
  <c r="E241" i="6"/>
  <c r="D241" i="6"/>
  <c r="C241" i="6"/>
  <c r="B241" i="6"/>
  <c r="A241" i="6"/>
  <c r="J240" i="6"/>
  <c r="I240" i="6"/>
  <c r="H240" i="6"/>
  <c r="G240" i="6"/>
  <c r="F240" i="6"/>
  <c r="E240" i="6"/>
  <c r="D240" i="6"/>
  <c r="C240" i="6"/>
  <c r="B240" i="6"/>
  <c r="A240" i="6"/>
  <c r="J239" i="6"/>
  <c r="I239" i="6"/>
  <c r="H239" i="6"/>
  <c r="G239" i="6"/>
  <c r="F239" i="6"/>
  <c r="E239" i="6"/>
  <c r="D239" i="6"/>
  <c r="C239" i="6"/>
  <c r="B239" i="6"/>
  <c r="A239" i="6"/>
  <c r="J238" i="6"/>
  <c r="I238" i="6"/>
  <c r="H238" i="6"/>
  <c r="G238" i="6"/>
  <c r="F238" i="6"/>
  <c r="E238" i="6"/>
  <c r="D238" i="6"/>
  <c r="C238" i="6"/>
  <c r="B238" i="6"/>
  <c r="A238" i="6"/>
  <c r="J237" i="6"/>
  <c r="I237" i="6"/>
  <c r="H237" i="6"/>
  <c r="G237" i="6"/>
  <c r="F237" i="6"/>
  <c r="E237" i="6"/>
  <c r="D237" i="6"/>
  <c r="C237" i="6"/>
  <c r="B237" i="6"/>
  <c r="A237" i="6"/>
  <c r="J236" i="6"/>
  <c r="I236" i="6"/>
  <c r="H236" i="6"/>
  <c r="G236" i="6"/>
  <c r="F236" i="6"/>
  <c r="E236" i="6"/>
  <c r="D236" i="6"/>
  <c r="C236" i="6"/>
  <c r="B236" i="6"/>
  <c r="A236" i="6"/>
  <c r="J235" i="6"/>
  <c r="I235" i="6"/>
  <c r="H235" i="6"/>
  <c r="G235" i="6"/>
  <c r="F235" i="6"/>
  <c r="E235" i="6"/>
  <c r="D235" i="6"/>
  <c r="C235" i="6"/>
  <c r="B235" i="6"/>
  <c r="A235" i="6"/>
  <c r="J234" i="6"/>
  <c r="I234" i="6"/>
  <c r="H234" i="6"/>
  <c r="G234" i="6"/>
  <c r="F234" i="6"/>
  <c r="E234" i="6"/>
  <c r="D234" i="6"/>
  <c r="C234" i="6"/>
  <c r="B234" i="6"/>
  <c r="A234" i="6"/>
  <c r="J233" i="6"/>
  <c r="I233" i="6"/>
  <c r="H233" i="6"/>
  <c r="G233" i="6"/>
  <c r="F233" i="6"/>
  <c r="E233" i="6"/>
  <c r="D233" i="6"/>
  <c r="C233" i="6"/>
  <c r="B233" i="6"/>
  <c r="A233" i="6"/>
  <c r="J232" i="6"/>
  <c r="I232" i="6"/>
  <c r="H232" i="6"/>
  <c r="G232" i="6"/>
  <c r="F232" i="6"/>
  <c r="E232" i="6"/>
  <c r="D232" i="6"/>
  <c r="C232" i="6"/>
  <c r="B232" i="6"/>
  <c r="A232" i="6"/>
  <c r="J231" i="6"/>
  <c r="I231" i="6"/>
  <c r="H231" i="6"/>
  <c r="G231" i="6"/>
  <c r="F231" i="6"/>
  <c r="E231" i="6"/>
  <c r="D231" i="6"/>
  <c r="C231" i="6"/>
  <c r="B231" i="6"/>
  <c r="A231" i="6"/>
  <c r="J230" i="6"/>
  <c r="I230" i="6"/>
  <c r="H230" i="6"/>
  <c r="G230" i="6"/>
  <c r="F230" i="6"/>
  <c r="E230" i="6"/>
  <c r="D230" i="6"/>
  <c r="C230" i="6"/>
  <c r="B230" i="6"/>
  <c r="A230" i="6"/>
  <c r="J229" i="6"/>
  <c r="I229" i="6"/>
  <c r="H229" i="6"/>
  <c r="G229" i="6"/>
  <c r="F229" i="6"/>
  <c r="E229" i="6"/>
  <c r="D229" i="6"/>
  <c r="C229" i="6"/>
  <c r="B229" i="6"/>
  <c r="A229" i="6"/>
  <c r="J228" i="6"/>
  <c r="I228" i="6"/>
  <c r="H228" i="6"/>
  <c r="G228" i="6"/>
  <c r="F228" i="6"/>
  <c r="E228" i="6"/>
  <c r="D228" i="6"/>
  <c r="C228" i="6"/>
  <c r="B228" i="6"/>
  <c r="A228" i="6"/>
  <c r="J227" i="6"/>
  <c r="I227" i="6"/>
  <c r="H227" i="6"/>
  <c r="G227" i="6"/>
  <c r="F227" i="6"/>
  <c r="E227" i="6"/>
  <c r="D227" i="6"/>
  <c r="C227" i="6"/>
  <c r="B227" i="6"/>
  <c r="A227" i="6"/>
  <c r="J226" i="6"/>
  <c r="I226" i="6"/>
  <c r="H226" i="6"/>
  <c r="G226" i="6"/>
  <c r="F226" i="6"/>
  <c r="E226" i="6"/>
  <c r="D226" i="6"/>
  <c r="C226" i="6"/>
  <c r="B226" i="6"/>
  <c r="A226" i="6"/>
  <c r="J225" i="6"/>
  <c r="I225" i="6"/>
  <c r="H225" i="6"/>
  <c r="G225" i="6"/>
  <c r="F225" i="6"/>
  <c r="E225" i="6"/>
  <c r="D225" i="6"/>
  <c r="C225" i="6"/>
  <c r="B225" i="6"/>
  <c r="A225" i="6"/>
  <c r="J224" i="6"/>
  <c r="I224" i="6"/>
  <c r="H224" i="6"/>
  <c r="G224" i="6"/>
  <c r="F224" i="6"/>
  <c r="E224" i="6"/>
  <c r="D224" i="6"/>
  <c r="C224" i="6"/>
  <c r="B224" i="6"/>
  <c r="A224" i="6"/>
  <c r="J223" i="6"/>
  <c r="I223" i="6"/>
  <c r="H223" i="6"/>
  <c r="G223" i="6"/>
  <c r="F223" i="6"/>
  <c r="E223" i="6"/>
  <c r="D223" i="6"/>
  <c r="C223" i="6"/>
  <c r="B223" i="6"/>
  <c r="A223" i="6"/>
  <c r="J222" i="6"/>
  <c r="I222" i="6"/>
  <c r="H222" i="6"/>
  <c r="G222" i="6"/>
  <c r="F222" i="6"/>
  <c r="E222" i="6"/>
  <c r="D222" i="6"/>
  <c r="C222" i="6"/>
  <c r="B222" i="6"/>
  <c r="A222" i="6"/>
  <c r="J221" i="6"/>
  <c r="I221" i="6"/>
  <c r="H221" i="6"/>
  <c r="G221" i="6"/>
  <c r="F221" i="6"/>
  <c r="E221" i="6"/>
  <c r="D221" i="6"/>
  <c r="C221" i="6"/>
  <c r="B221" i="6"/>
  <c r="A221" i="6"/>
  <c r="J220" i="6"/>
  <c r="I220" i="6"/>
  <c r="H220" i="6"/>
  <c r="G220" i="6"/>
  <c r="F220" i="6"/>
  <c r="E220" i="6"/>
  <c r="D220" i="6"/>
  <c r="C220" i="6"/>
  <c r="B220" i="6"/>
  <c r="A220" i="6"/>
  <c r="J219" i="6"/>
  <c r="I219" i="6"/>
  <c r="H219" i="6"/>
  <c r="G219" i="6"/>
  <c r="F219" i="6"/>
  <c r="E219" i="6"/>
  <c r="D219" i="6"/>
  <c r="C219" i="6"/>
  <c r="B219" i="6"/>
  <c r="A219" i="6"/>
  <c r="J218" i="6"/>
  <c r="I218" i="6"/>
  <c r="H218" i="6"/>
  <c r="G218" i="6"/>
  <c r="F218" i="6"/>
  <c r="E218" i="6"/>
  <c r="D218" i="6"/>
  <c r="C218" i="6"/>
  <c r="B218" i="6"/>
  <c r="A218" i="6"/>
  <c r="J217" i="6"/>
  <c r="I217" i="6"/>
  <c r="H217" i="6"/>
  <c r="G217" i="6"/>
  <c r="F217" i="6"/>
  <c r="E217" i="6"/>
  <c r="D217" i="6"/>
  <c r="C217" i="6"/>
  <c r="B217" i="6"/>
  <c r="A217" i="6"/>
  <c r="J216" i="6"/>
  <c r="I216" i="6"/>
  <c r="H216" i="6"/>
  <c r="G216" i="6"/>
  <c r="F216" i="6"/>
  <c r="E216" i="6"/>
  <c r="D216" i="6"/>
  <c r="C216" i="6"/>
  <c r="B216" i="6"/>
  <c r="A216" i="6"/>
  <c r="J215" i="6"/>
  <c r="I215" i="6"/>
  <c r="H215" i="6"/>
  <c r="G215" i="6"/>
  <c r="F215" i="6"/>
  <c r="E215" i="6"/>
  <c r="D215" i="6"/>
  <c r="C215" i="6"/>
  <c r="B215" i="6"/>
  <c r="A215" i="6"/>
  <c r="J214" i="6"/>
  <c r="I214" i="6"/>
  <c r="H214" i="6"/>
  <c r="G214" i="6"/>
  <c r="F214" i="6"/>
  <c r="E214" i="6"/>
  <c r="D214" i="6"/>
  <c r="C214" i="6"/>
  <c r="B214" i="6"/>
  <c r="A214" i="6"/>
  <c r="J213" i="6"/>
  <c r="I213" i="6"/>
  <c r="H213" i="6"/>
  <c r="G213" i="6"/>
  <c r="F213" i="6"/>
  <c r="E213" i="6"/>
  <c r="D213" i="6"/>
  <c r="C213" i="6"/>
  <c r="B213" i="6"/>
  <c r="A213" i="6"/>
  <c r="J212" i="6"/>
  <c r="I212" i="6"/>
  <c r="H212" i="6"/>
  <c r="G212" i="6"/>
  <c r="F212" i="6"/>
  <c r="E212" i="6"/>
  <c r="D212" i="6"/>
  <c r="C212" i="6"/>
  <c r="B212" i="6"/>
  <c r="A212" i="6"/>
  <c r="J211" i="6"/>
  <c r="I211" i="6"/>
  <c r="H211" i="6"/>
  <c r="G211" i="6"/>
  <c r="F211" i="6"/>
  <c r="E211" i="6"/>
  <c r="D211" i="6"/>
  <c r="C211" i="6"/>
  <c r="B211" i="6"/>
  <c r="A211" i="6"/>
  <c r="J210" i="6"/>
  <c r="I210" i="6"/>
  <c r="H210" i="6"/>
  <c r="G210" i="6"/>
  <c r="F210" i="6"/>
  <c r="E210" i="6"/>
  <c r="D210" i="6"/>
  <c r="C210" i="6"/>
  <c r="B210" i="6"/>
  <c r="A210" i="6"/>
  <c r="J209" i="6"/>
  <c r="I209" i="6"/>
  <c r="H209" i="6"/>
  <c r="G209" i="6"/>
  <c r="F209" i="6"/>
  <c r="E209" i="6"/>
  <c r="D209" i="6"/>
  <c r="C209" i="6"/>
  <c r="B209" i="6"/>
  <c r="A209" i="6"/>
  <c r="J208" i="6"/>
  <c r="I208" i="6"/>
  <c r="H208" i="6"/>
  <c r="G208" i="6"/>
  <c r="F208" i="6"/>
  <c r="E208" i="6"/>
  <c r="D208" i="6"/>
  <c r="C208" i="6"/>
  <c r="B208" i="6"/>
  <c r="A208" i="6"/>
  <c r="J207" i="6"/>
  <c r="I207" i="6"/>
  <c r="H207" i="6"/>
  <c r="G207" i="6"/>
  <c r="F207" i="6"/>
  <c r="E207" i="6"/>
  <c r="D207" i="6"/>
  <c r="C207" i="6"/>
  <c r="B207" i="6"/>
  <c r="A207" i="6"/>
  <c r="J206" i="6"/>
  <c r="I206" i="6"/>
  <c r="H206" i="6"/>
  <c r="G206" i="6"/>
  <c r="F206" i="6"/>
  <c r="E206" i="6"/>
  <c r="D206" i="6"/>
  <c r="C206" i="6"/>
  <c r="B206" i="6"/>
  <c r="A206" i="6"/>
  <c r="J205" i="6"/>
  <c r="I205" i="6"/>
  <c r="H205" i="6"/>
  <c r="G205" i="6"/>
  <c r="F205" i="6"/>
  <c r="E205" i="6"/>
  <c r="D205" i="6"/>
  <c r="C205" i="6"/>
  <c r="B205" i="6"/>
  <c r="A205" i="6"/>
  <c r="J204" i="6"/>
  <c r="I204" i="6"/>
  <c r="H204" i="6"/>
  <c r="G204" i="6"/>
  <c r="F204" i="6"/>
  <c r="E204" i="6"/>
  <c r="D204" i="6"/>
  <c r="C204" i="6"/>
  <c r="B204" i="6"/>
  <c r="A204" i="6"/>
  <c r="J203" i="6"/>
  <c r="I203" i="6"/>
  <c r="H203" i="6"/>
  <c r="G203" i="6"/>
  <c r="F203" i="6"/>
  <c r="E203" i="6"/>
  <c r="D203" i="6"/>
  <c r="C203" i="6"/>
  <c r="B203" i="6"/>
  <c r="A203" i="6"/>
  <c r="J202" i="6"/>
  <c r="I202" i="6"/>
  <c r="H202" i="6"/>
  <c r="G202" i="6"/>
  <c r="F202" i="6"/>
  <c r="E202" i="6"/>
  <c r="D202" i="6"/>
  <c r="C202" i="6"/>
  <c r="B202" i="6"/>
  <c r="A202" i="6"/>
  <c r="J201" i="6"/>
  <c r="I201" i="6"/>
  <c r="H201" i="6"/>
  <c r="G201" i="6"/>
  <c r="F201" i="6"/>
  <c r="E201" i="6"/>
  <c r="D201" i="6"/>
  <c r="C201" i="6"/>
  <c r="B201" i="6"/>
  <c r="A201" i="6"/>
  <c r="J200" i="6"/>
  <c r="I200" i="6"/>
  <c r="H200" i="6"/>
  <c r="G200" i="6"/>
  <c r="F200" i="6"/>
  <c r="E200" i="6"/>
  <c r="D200" i="6"/>
  <c r="C200" i="6"/>
  <c r="B200" i="6"/>
  <c r="A200" i="6"/>
  <c r="J199" i="6"/>
  <c r="I199" i="6"/>
  <c r="H199" i="6"/>
  <c r="G199" i="6"/>
  <c r="F199" i="6"/>
  <c r="E199" i="6"/>
  <c r="D199" i="6"/>
  <c r="C199" i="6"/>
  <c r="B199" i="6"/>
  <c r="A199" i="6"/>
  <c r="J198" i="6"/>
  <c r="I198" i="6"/>
  <c r="H198" i="6"/>
  <c r="G198" i="6"/>
  <c r="F198" i="6"/>
  <c r="E198" i="6"/>
  <c r="D198" i="6"/>
  <c r="C198" i="6"/>
  <c r="B198" i="6"/>
  <c r="A198" i="6"/>
  <c r="J197" i="6"/>
  <c r="I197" i="6"/>
  <c r="H197" i="6"/>
  <c r="G197" i="6"/>
  <c r="F197" i="6"/>
  <c r="E197" i="6"/>
  <c r="D197" i="6"/>
  <c r="C197" i="6"/>
  <c r="B197" i="6"/>
  <c r="A197" i="6"/>
  <c r="J196" i="6"/>
  <c r="I196" i="6"/>
  <c r="H196" i="6"/>
  <c r="G196" i="6"/>
  <c r="F196" i="6"/>
  <c r="E196" i="6"/>
  <c r="D196" i="6"/>
  <c r="C196" i="6"/>
  <c r="B196" i="6"/>
  <c r="A196" i="6"/>
  <c r="J195" i="6"/>
  <c r="I195" i="6"/>
  <c r="H195" i="6"/>
  <c r="G195" i="6"/>
  <c r="F195" i="6"/>
  <c r="E195" i="6"/>
  <c r="D195" i="6"/>
  <c r="C195" i="6"/>
  <c r="B195" i="6"/>
  <c r="A195" i="6"/>
  <c r="J194" i="6"/>
  <c r="I194" i="6"/>
  <c r="H194" i="6"/>
  <c r="G194" i="6"/>
  <c r="F194" i="6"/>
  <c r="E194" i="6"/>
  <c r="D194" i="6"/>
  <c r="C194" i="6"/>
  <c r="B194" i="6"/>
  <c r="A194" i="6"/>
  <c r="J193" i="6"/>
  <c r="I193" i="6"/>
  <c r="H193" i="6"/>
  <c r="G193" i="6"/>
  <c r="F193" i="6"/>
  <c r="E193" i="6"/>
  <c r="D193" i="6"/>
  <c r="C193" i="6"/>
  <c r="B193" i="6"/>
  <c r="A193" i="6"/>
  <c r="J192" i="6"/>
  <c r="I192" i="6"/>
  <c r="H192" i="6"/>
  <c r="G192" i="6"/>
  <c r="F192" i="6"/>
  <c r="E192" i="6"/>
  <c r="D192" i="6"/>
  <c r="C192" i="6"/>
  <c r="B192" i="6"/>
  <c r="A192" i="6"/>
  <c r="J191" i="6"/>
  <c r="I191" i="6"/>
  <c r="H191" i="6"/>
  <c r="G191" i="6"/>
  <c r="F191" i="6"/>
  <c r="E191" i="6"/>
  <c r="D191" i="6"/>
  <c r="C191" i="6"/>
  <c r="B191" i="6"/>
  <c r="A191" i="6"/>
  <c r="J190" i="6"/>
  <c r="I190" i="6"/>
  <c r="H190" i="6"/>
  <c r="G190" i="6"/>
  <c r="F190" i="6"/>
  <c r="E190" i="6"/>
  <c r="D190" i="6"/>
  <c r="C190" i="6"/>
  <c r="B190" i="6"/>
  <c r="A190" i="6"/>
  <c r="J189" i="6"/>
  <c r="I189" i="6"/>
  <c r="H189" i="6"/>
  <c r="G189" i="6"/>
  <c r="F189" i="6"/>
  <c r="E189" i="6"/>
  <c r="D189" i="6"/>
  <c r="C189" i="6"/>
  <c r="B189" i="6"/>
  <c r="A189" i="6"/>
  <c r="J188" i="6"/>
  <c r="I188" i="6"/>
  <c r="H188" i="6"/>
  <c r="G188" i="6"/>
  <c r="F188" i="6"/>
  <c r="E188" i="6"/>
  <c r="D188" i="6"/>
  <c r="C188" i="6"/>
  <c r="B188" i="6"/>
  <c r="A188" i="6"/>
  <c r="J187" i="6"/>
  <c r="I187" i="6"/>
  <c r="H187" i="6"/>
  <c r="G187" i="6"/>
  <c r="F187" i="6"/>
  <c r="E187" i="6"/>
  <c r="D187" i="6"/>
  <c r="C187" i="6"/>
  <c r="B187" i="6"/>
  <c r="A187" i="6"/>
  <c r="J186" i="6"/>
  <c r="I186" i="6"/>
  <c r="H186" i="6"/>
  <c r="G186" i="6"/>
  <c r="F186" i="6"/>
  <c r="E186" i="6"/>
  <c r="D186" i="6"/>
  <c r="C186" i="6"/>
  <c r="B186" i="6"/>
  <c r="A186" i="6"/>
  <c r="J185" i="6"/>
  <c r="I185" i="6"/>
  <c r="H185" i="6"/>
  <c r="G185" i="6"/>
  <c r="F185" i="6"/>
  <c r="E185" i="6"/>
  <c r="D185" i="6"/>
  <c r="C185" i="6"/>
  <c r="B185" i="6"/>
  <c r="A185" i="6"/>
  <c r="J184" i="6"/>
  <c r="I184" i="6"/>
  <c r="H184" i="6"/>
  <c r="G184" i="6"/>
  <c r="F184" i="6"/>
  <c r="E184" i="6"/>
  <c r="D184" i="6"/>
  <c r="C184" i="6"/>
  <c r="B184" i="6"/>
  <c r="A184" i="6"/>
  <c r="J183" i="6"/>
  <c r="I183" i="6"/>
  <c r="H183" i="6"/>
  <c r="G183" i="6"/>
  <c r="F183" i="6"/>
  <c r="E183" i="6"/>
  <c r="D183" i="6"/>
  <c r="C183" i="6"/>
  <c r="B183" i="6"/>
  <c r="A183" i="6"/>
  <c r="J182" i="6"/>
  <c r="I182" i="6"/>
  <c r="H182" i="6"/>
  <c r="G182" i="6"/>
  <c r="F182" i="6"/>
  <c r="E182" i="6"/>
  <c r="D182" i="6"/>
  <c r="C182" i="6"/>
  <c r="B182" i="6"/>
  <c r="A182" i="6"/>
  <c r="J181" i="6"/>
  <c r="I181" i="6"/>
  <c r="H181" i="6"/>
  <c r="G181" i="6"/>
  <c r="F181" i="6"/>
  <c r="E181" i="6"/>
  <c r="D181" i="6"/>
  <c r="C181" i="6"/>
  <c r="B181" i="6"/>
  <c r="A181" i="6"/>
  <c r="J180" i="6"/>
  <c r="I180" i="6"/>
  <c r="H180" i="6"/>
  <c r="G180" i="6"/>
  <c r="F180" i="6"/>
  <c r="E180" i="6"/>
  <c r="D180" i="6"/>
  <c r="C180" i="6"/>
  <c r="B180" i="6"/>
  <c r="A180" i="6"/>
  <c r="J179" i="6"/>
  <c r="I179" i="6"/>
  <c r="H179" i="6"/>
  <c r="G179" i="6"/>
  <c r="F179" i="6"/>
  <c r="E179" i="6"/>
  <c r="D179" i="6"/>
  <c r="C179" i="6"/>
  <c r="B179" i="6"/>
  <c r="A179" i="6"/>
  <c r="J178" i="6"/>
  <c r="I178" i="6"/>
  <c r="H178" i="6"/>
  <c r="G178" i="6"/>
  <c r="F178" i="6"/>
  <c r="E178" i="6"/>
  <c r="D178" i="6"/>
  <c r="C178" i="6"/>
  <c r="B178" i="6"/>
  <c r="A178" i="6"/>
  <c r="J177" i="6"/>
  <c r="I177" i="6"/>
  <c r="H177" i="6"/>
  <c r="G177" i="6"/>
  <c r="F177" i="6"/>
  <c r="E177" i="6"/>
  <c r="D177" i="6"/>
  <c r="C177" i="6"/>
  <c r="B177" i="6"/>
  <c r="A177" i="6"/>
  <c r="J176" i="6"/>
  <c r="I176" i="6"/>
  <c r="H176" i="6"/>
  <c r="G176" i="6"/>
  <c r="F176" i="6"/>
  <c r="E176" i="6"/>
  <c r="D176" i="6"/>
  <c r="C176" i="6"/>
  <c r="B176" i="6"/>
  <c r="A176" i="6"/>
  <c r="J175" i="6"/>
  <c r="I175" i="6"/>
  <c r="H175" i="6"/>
  <c r="G175" i="6"/>
  <c r="F175" i="6"/>
  <c r="E175" i="6"/>
  <c r="D175" i="6"/>
  <c r="C175" i="6"/>
  <c r="B175" i="6"/>
  <c r="A175" i="6"/>
  <c r="J174" i="6"/>
  <c r="I174" i="6"/>
  <c r="H174" i="6"/>
  <c r="G174" i="6"/>
  <c r="F174" i="6"/>
  <c r="E174" i="6"/>
  <c r="D174" i="6"/>
  <c r="C174" i="6"/>
  <c r="B174" i="6"/>
  <c r="A174" i="6"/>
  <c r="J173" i="6"/>
  <c r="I173" i="6"/>
  <c r="H173" i="6"/>
  <c r="G173" i="6"/>
  <c r="F173" i="6"/>
  <c r="E173" i="6"/>
  <c r="D173" i="6"/>
  <c r="C173" i="6"/>
  <c r="B173" i="6"/>
  <c r="A173" i="6"/>
  <c r="J172" i="6"/>
  <c r="I172" i="6"/>
  <c r="H172" i="6"/>
  <c r="G172" i="6"/>
  <c r="F172" i="6"/>
  <c r="E172" i="6"/>
  <c r="D172" i="6"/>
  <c r="C172" i="6"/>
  <c r="B172" i="6"/>
  <c r="A172" i="6"/>
  <c r="J171" i="6"/>
  <c r="I171" i="6"/>
  <c r="H171" i="6"/>
  <c r="G171" i="6"/>
  <c r="F171" i="6"/>
  <c r="E171" i="6"/>
  <c r="D171" i="6"/>
  <c r="C171" i="6"/>
  <c r="B171" i="6"/>
  <c r="A171" i="6"/>
  <c r="J170" i="6"/>
  <c r="I170" i="6"/>
  <c r="H170" i="6"/>
  <c r="G170" i="6"/>
  <c r="F170" i="6"/>
  <c r="E170" i="6"/>
  <c r="D170" i="6"/>
  <c r="C170" i="6"/>
  <c r="B170" i="6"/>
  <c r="A170" i="6"/>
  <c r="J169" i="6"/>
  <c r="I169" i="6"/>
  <c r="H169" i="6"/>
  <c r="G169" i="6"/>
  <c r="F169" i="6"/>
  <c r="E169" i="6"/>
  <c r="D169" i="6"/>
  <c r="C169" i="6"/>
  <c r="B169" i="6"/>
  <c r="A169" i="6"/>
  <c r="J168" i="6"/>
  <c r="I168" i="6"/>
  <c r="H168" i="6"/>
  <c r="G168" i="6"/>
  <c r="F168" i="6"/>
  <c r="E168" i="6"/>
  <c r="D168" i="6"/>
  <c r="C168" i="6"/>
  <c r="B168" i="6"/>
  <c r="A168" i="6"/>
  <c r="J167" i="6"/>
  <c r="I167" i="6"/>
  <c r="H167" i="6"/>
  <c r="G167" i="6"/>
  <c r="F167" i="6"/>
  <c r="E167" i="6"/>
  <c r="D167" i="6"/>
  <c r="C167" i="6"/>
  <c r="B167" i="6"/>
  <c r="A167" i="6"/>
  <c r="J166" i="6"/>
  <c r="I166" i="6"/>
  <c r="H166" i="6"/>
  <c r="G166" i="6"/>
  <c r="F166" i="6"/>
  <c r="E166" i="6"/>
  <c r="D166" i="6"/>
  <c r="C166" i="6"/>
  <c r="B166" i="6"/>
  <c r="A166" i="6"/>
  <c r="J165" i="6"/>
  <c r="I165" i="6"/>
  <c r="H165" i="6"/>
  <c r="G165" i="6"/>
  <c r="F165" i="6"/>
  <c r="E165" i="6"/>
  <c r="D165" i="6"/>
  <c r="C165" i="6"/>
  <c r="B165" i="6"/>
  <c r="A165" i="6"/>
  <c r="J164" i="6"/>
  <c r="I164" i="6"/>
  <c r="H164" i="6"/>
  <c r="G164" i="6"/>
  <c r="F164" i="6"/>
  <c r="E164" i="6"/>
  <c r="D164" i="6"/>
  <c r="C164" i="6"/>
  <c r="B164" i="6"/>
  <c r="A164" i="6"/>
  <c r="J163" i="6"/>
  <c r="I163" i="6"/>
  <c r="H163" i="6"/>
  <c r="G163" i="6"/>
  <c r="F163" i="6"/>
  <c r="E163" i="6"/>
  <c r="D163" i="6"/>
  <c r="C163" i="6"/>
  <c r="B163" i="6"/>
  <c r="A163" i="6"/>
  <c r="J162" i="6"/>
  <c r="I162" i="6"/>
  <c r="H162" i="6"/>
  <c r="G162" i="6"/>
  <c r="F162" i="6"/>
  <c r="E162" i="6"/>
  <c r="D162" i="6"/>
  <c r="C162" i="6"/>
  <c r="B162" i="6"/>
  <c r="A162" i="6"/>
  <c r="J161" i="6"/>
  <c r="I161" i="6"/>
  <c r="H161" i="6"/>
  <c r="G161" i="6"/>
  <c r="F161" i="6"/>
  <c r="E161" i="6"/>
  <c r="D161" i="6"/>
  <c r="C161" i="6"/>
  <c r="B161" i="6"/>
  <c r="A161" i="6"/>
  <c r="J160" i="6"/>
  <c r="I160" i="6"/>
  <c r="H160" i="6"/>
  <c r="G160" i="6"/>
  <c r="F160" i="6"/>
  <c r="E160" i="6"/>
  <c r="D160" i="6"/>
  <c r="C160" i="6"/>
  <c r="B160" i="6"/>
  <c r="A160" i="6"/>
  <c r="J159" i="6"/>
  <c r="I159" i="6"/>
  <c r="H159" i="6"/>
  <c r="G159" i="6"/>
  <c r="F159" i="6"/>
  <c r="E159" i="6"/>
  <c r="D159" i="6"/>
  <c r="C159" i="6"/>
  <c r="B159" i="6"/>
  <c r="A159" i="6"/>
  <c r="J158" i="6"/>
  <c r="I158" i="6"/>
  <c r="H158" i="6"/>
  <c r="G158" i="6"/>
  <c r="F158" i="6"/>
  <c r="E158" i="6"/>
  <c r="D158" i="6"/>
  <c r="C158" i="6"/>
  <c r="B158" i="6"/>
  <c r="A158" i="6"/>
  <c r="J157" i="6"/>
  <c r="I157" i="6"/>
  <c r="H157" i="6"/>
  <c r="G157" i="6"/>
  <c r="F157" i="6"/>
  <c r="E157" i="6"/>
  <c r="D157" i="6"/>
  <c r="C157" i="6"/>
  <c r="B157" i="6"/>
  <c r="A157" i="6"/>
  <c r="J156" i="6"/>
  <c r="I156" i="6"/>
  <c r="H156" i="6"/>
  <c r="G156" i="6"/>
  <c r="F156" i="6"/>
  <c r="E156" i="6"/>
  <c r="D156" i="6"/>
  <c r="C156" i="6"/>
  <c r="B156" i="6"/>
  <c r="A156" i="6"/>
  <c r="J155" i="6"/>
  <c r="I155" i="6"/>
  <c r="H155" i="6"/>
  <c r="G155" i="6"/>
  <c r="F155" i="6"/>
  <c r="E155" i="6"/>
  <c r="D155" i="6"/>
  <c r="C155" i="6"/>
  <c r="B155" i="6"/>
  <c r="A155" i="6"/>
  <c r="J154" i="6"/>
  <c r="I154" i="6"/>
  <c r="H154" i="6"/>
  <c r="G154" i="6"/>
  <c r="F154" i="6"/>
  <c r="E154" i="6"/>
  <c r="D154" i="6"/>
  <c r="C154" i="6"/>
  <c r="B154" i="6"/>
  <c r="A154" i="6"/>
  <c r="J153" i="6"/>
  <c r="I153" i="6"/>
  <c r="H153" i="6"/>
  <c r="G153" i="6"/>
  <c r="F153" i="6"/>
  <c r="E153" i="6"/>
  <c r="D153" i="6"/>
  <c r="C153" i="6"/>
  <c r="B153" i="6"/>
  <c r="A153" i="6"/>
  <c r="J152" i="6"/>
  <c r="I152" i="6"/>
  <c r="H152" i="6"/>
  <c r="G152" i="6"/>
  <c r="F152" i="6"/>
  <c r="E152" i="6"/>
  <c r="D152" i="6"/>
  <c r="C152" i="6"/>
  <c r="B152" i="6"/>
  <c r="A152" i="6"/>
  <c r="J151" i="6"/>
  <c r="I151" i="6"/>
  <c r="H151" i="6"/>
  <c r="G151" i="6"/>
  <c r="F151" i="6"/>
  <c r="E151" i="6"/>
  <c r="D151" i="6"/>
  <c r="C151" i="6"/>
  <c r="B151" i="6"/>
  <c r="A151" i="6"/>
  <c r="J150" i="6"/>
  <c r="I150" i="6"/>
  <c r="H150" i="6"/>
  <c r="G150" i="6"/>
  <c r="F150" i="6"/>
  <c r="E150" i="6"/>
  <c r="D150" i="6"/>
  <c r="C150" i="6"/>
  <c r="B150" i="6"/>
  <c r="A150" i="6"/>
  <c r="J149" i="6"/>
  <c r="I149" i="6"/>
  <c r="H149" i="6"/>
  <c r="G149" i="6"/>
  <c r="F149" i="6"/>
  <c r="E149" i="6"/>
  <c r="D149" i="6"/>
  <c r="C149" i="6"/>
  <c r="B149" i="6"/>
  <c r="A149" i="6"/>
  <c r="J148" i="6"/>
  <c r="I148" i="6"/>
  <c r="H148" i="6"/>
  <c r="G148" i="6"/>
  <c r="F148" i="6"/>
  <c r="E148" i="6"/>
  <c r="D148" i="6"/>
  <c r="C148" i="6"/>
  <c r="B148" i="6"/>
  <c r="A148" i="6"/>
  <c r="J147" i="6"/>
  <c r="I147" i="6"/>
  <c r="H147" i="6"/>
  <c r="G147" i="6"/>
  <c r="F147" i="6"/>
  <c r="E147" i="6"/>
  <c r="D147" i="6"/>
  <c r="C147" i="6"/>
  <c r="B147" i="6"/>
  <c r="A147" i="6"/>
  <c r="J146" i="6"/>
  <c r="I146" i="6"/>
  <c r="H146" i="6"/>
  <c r="G146" i="6"/>
  <c r="F146" i="6"/>
  <c r="E146" i="6"/>
  <c r="D146" i="6"/>
  <c r="C146" i="6"/>
  <c r="B146" i="6"/>
  <c r="A146" i="6"/>
  <c r="J145" i="6"/>
  <c r="I145" i="6"/>
  <c r="H145" i="6"/>
  <c r="G145" i="6"/>
  <c r="F145" i="6"/>
  <c r="E145" i="6"/>
  <c r="D145" i="6"/>
  <c r="C145" i="6"/>
  <c r="B145" i="6"/>
  <c r="A145" i="6"/>
  <c r="J144" i="6"/>
  <c r="I144" i="6"/>
  <c r="H144" i="6"/>
  <c r="G144" i="6"/>
  <c r="F144" i="6"/>
  <c r="E144" i="6"/>
  <c r="D144" i="6"/>
  <c r="C144" i="6"/>
  <c r="B144" i="6"/>
  <c r="A144" i="6"/>
  <c r="J143" i="6"/>
  <c r="I143" i="6"/>
  <c r="H143" i="6"/>
  <c r="G143" i="6"/>
  <c r="F143" i="6"/>
  <c r="E143" i="6"/>
  <c r="D143" i="6"/>
  <c r="C143" i="6"/>
  <c r="B143" i="6"/>
  <c r="A143" i="6"/>
  <c r="J142" i="6"/>
  <c r="I142" i="6"/>
  <c r="H142" i="6"/>
  <c r="G142" i="6"/>
  <c r="F142" i="6"/>
  <c r="E142" i="6"/>
  <c r="D142" i="6"/>
  <c r="C142" i="6"/>
  <c r="B142" i="6"/>
  <c r="A142" i="6"/>
  <c r="J141" i="6"/>
  <c r="I141" i="6"/>
  <c r="H141" i="6"/>
  <c r="G141" i="6"/>
  <c r="F141" i="6"/>
  <c r="E141" i="6"/>
  <c r="D141" i="6"/>
  <c r="C141" i="6"/>
  <c r="B141" i="6"/>
  <c r="A141" i="6"/>
  <c r="J140" i="6"/>
  <c r="I140" i="6"/>
  <c r="H140" i="6"/>
  <c r="G140" i="6"/>
  <c r="F140" i="6"/>
  <c r="E140" i="6"/>
  <c r="D140" i="6"/>
  <c r="C140" i="6"/>
  <c r="B140" i="6"/>
  <c r="A140" i="6"/>
  <c r="J139" i="6"/>
  <c r="I139" i="6"/>
  <c r="H139" i="6"/>
  <c r="G139" i="6"/>
  <c r="F139" i="6"/>
  <c r="E139" i="6"/>
  <c r="D139" i="6"/>
  <c r="C139" i="6"/>
  <c r="B139" i="6"/>
  <c r="A139" i="6"/>
  <c r="J138" i="6"/>
  <c r="I138" i="6"/>
  <c r="H138" i="6"/>
  <c r="G138" i="6"/>
  <c r="F138" i="6"/>
  <c r="E138" i="6"/>
  <c r="D138" i="6"/>
  <c r="C138" i="6"/>
  <c r="B138" i="6"/>
  <c r="A138" i="6"/>
  <c r="J137" i="6"/>
  <c r="I137" i="6"/>
  <c r="H137" i="6"/>
  <c r="G137" i="6"/>
  <c r="F137" i="6"/>
  <c r="E137" i="6"/>
  <c r="D137" i="6"/>
  <c r="C137" i="6"/>
  <c r="B137" i="6"/>
  <c r="A137" i="6"/>
  <c r="J136" i="6"/>
  <c r="I136" i="6"/>
  <c r="H136" i="6"/>
  <c r="G136" i="6"/>
  <c r="F136" i="6"/>
  <c r="E136" i="6"/>
  <c r="D136" i="6"/>
  <c r="C136" i="6"/>
  <c r="B136" i="6"/>
  <c r="A136" i="6"/>
  <c r="J135" i="6"/>
  <c r="I135" i="6"/>
  <c r="H135" i="6"/>
  <c r="G135" i="6"/>
  <c r="F135" i="6"/>
  <c r="E135" i="6"/>
  <c r="D135" i="6"/>
  <c r="C135" i="6"/>
  <c r="B135" i="6"/>
  <c r="A135" i="6"/>
  <c r="J134" i="6"/>
  <c r="I134" i="6"/>
  <c r="H134" i="6"/>
  <c r="G134" i="6"/>
  <c r="F134" i="6"/>
  <c r="E134" i="6"/>
  <c r="D134" i="6"/>
  <c r="C134" i="6"/>
  <c r="B134" i="6"/>
  <c r="A134" i="6"/>
  <c r="J133" i="6"/>
  <c r="I133" i="6"/>
  <c r="H133" i="6"/>
  <c r="G133" i="6"/>
  <c r="F133" i="6"/>
  <c r="E133" i="6"/>
  <c r="D133" i="6"/>
  <c r="C133" i="6"/>
  <c r="B133" i="6"/>
  <c r="A133" i="6"/>
  <c r="J132" i="6"/>
  <c r="I132" i="6"/>
  <c r="H132" i="6"/>
  <c r="G132" i="6"/>
  <c r="F132" i="6"/>
  <c r="E132" i="6"/>
  <c r="D132" i="6"/>
  <c r="C132" i="6"/>
  <c r="B132" i="6"/>
  <c r="A132" i="6"/>
  <c r="J131" i="6"/>
  <c r="I131" i="6"/>
  <c r="H131" i="6"/>
  <c r="G131" i="6"/>
  <c r="F131" i="6"/>
  <c r="E131" i="6"/>
  <c r="D131" i="6"/>
  <c r="C131" i="6"/>
  <c r="B131" i="6"/>
  <c r="A131" i="6"/>
  <c r="J130" i="6"/>
  <c r="I130" i="6"/>
  <c r="H130" i="6"/>
  <c r="G130" i="6"/>
  <c r="F130" i="6"/>
  <c r="E130" i="6"/>
  <c r="D130" i="6"/>
  <c r="C130" i="6"/>
  <c r="B130" i="6"/>
  <c r="A130" i="6"/>
  <c r="J129" i="6"/>
  <c r="I129" i="6"/>
  <c r="H129" i="6"/>
  <c r="G129" i="6"/>
  <c r="F129" i="6"/>
  <c r="E129" i="6"/>
  <c r="D129" i="6"/>
  <c r="C129" i="6"/>
  <c r="B129" i="6"/>
  <c r="A129" i="6"/>
  <c r="J128" i="6"/>
  <c r="I128" i="6"/>
  <c r="H128" i="6"/>
  <c r="G128" i="6"/>
  <c r="F128" i="6"/>
  <c r="E128" i="6"/>
  <c r="D128" i="6"/>
  <c r="C128" i="6"/>
  <c r="B128" i="6"/>
  <c r="A128" i="6"/>
  <c r="J127" i="6"/>
  <c r="I127" i="6"/>
  <c r="H127" i="6"/>
  <c r="G127" i="6"/>
  <c r="F127" i="6"/>
  <c r="E127" i="6"/>
  <c r="D127" i="6"/>
  <c r="C127" i="6"/>
  <c r="B127" i="6"/>
  <c r="A127" i="6"/>
  <c r="J126" i="6"/>
  <c r="I126" i="6"/>
  <c r="H126" i="6"/>
  <c r="G126" i="6"/>
  <c r="F126" i="6"/>
  <c r="E126" i="6"/>
  <c r="D126" i="6"/>
  <c r="C126" i="6"/>
  <c r="B126" i="6"/>
  <c r="A126" i="6"/>
  <c r="J125" i="6"/>
  <c r="I125" i="6"/>
  <c r="H125" i="6"/>
  <c r="G125" i="6"/>
  <c r="F125" i="6"/>
  <c r="E125" i="6"/>
  <c r="D125" i="6"/>
  <c r="C125" i="6"/>
  <c r="B125" i="6"/>
  <c r="A125" i="6"/>
  <c r="J124" i="6"/>
  <c r="I124" i="6"/>
  <c r="H124" i="6"/>
  <c r="G124" i="6"/>
  <c r="F124" i="6"/>
  <c r="E124" i="6"/>
  <c r="D124" i="6"/>
  <c r="C124" i="6"/>
  <c r="B124" i="6"/>
  <c r="A124" i="6"/>
  <c r="J123" i="6"/>
  <c r="I123" i="6"/>
  <c r="H123" i="6"/>
  <c r="G123" i="6"/>
  <c r="F123" i="6"/>
  <c r="E123" i="6"/>
  <c r="D123" i="6"/>
  <c r="C123" i="6"/>
  <c r="B123" i="6"/>
  <c r="A123" i="6"/>
  <c r="J122" i="6"/>
  <c r="I122" i="6"/>
  <c r="H122" i="6"/>
  <c r="G122" i="6"/>
  <c r="F122" i="6"/>
  <c r="E122" i="6"/>
  <c r="D122" i="6"/>
  <c r="C122" i="6"/>
  <c r="B122" i="6"/>
  <c r="A122" i="6"/>
  <c r="J121" i="6"/>
  <c r="I121" i="6"/>
  <c r="H121" i="6"/>
  <c r="G121" i="6"/>
  <c r="F121" i="6"/>
  <c r="E121" i="6"/>
  <c r="D121" i="6"/>
  <c r="C121" i="6"/>
  <c r="B121" i="6"/>
  <c r="A121" i="6"/>
  <c r="J120" i="6"/>
  <c r="I120" i="6"/>
  <c r="H120" i="6"/>
  <c r="G120" i="6"/>
  <c r="F120" i="6"/>
  <c r="E120" i="6"/>
  <c r="D120" i="6"/>
  <c r="C120" i="6"/>
  <c r="B120" i="6"/>
  <c r="A120" i="6"/>
  <c r="J119" i="6"/>
  <c r="I119" i="6"/>
  <c r="H119" i="6"/>
  <c r="G119" i="6"/>
  <c r="F119" i="6"/>
  <c r="E119" i="6"/>
  <c r="D119" i="6"/>
  <c r="C119" i="6"/>
  <c r="B119" i="6"/>
  <c r="A119" i="6"/>
  <c r="J118" i="6"/>
  <c r="I118" i="6"/>
  <c r="H118" i="6"/>
  <c r="G118" i="6"/>
  <c r="F118" i="6"/>
  <c r="E118" i="6"/>
  <c r="D118" i="6"/>
  <c r="C118" i="6"/>
  <c r="B118" i="6"/>
  <c r="A118" i="6"/>
  <c r="J117" i="6"/>
  <c r="I117" i="6"/>
  <c r="H117" i="6"/>
  <c r="G117" i="6"/>
  <c r="F117" i="6"/>
  <c r="E117" i="6"/>
  <c r="D117" i="6"/>
  <c r="C117" i="6"/>
  <c r="B117" i="6"/>
  <c r="A117" i="6"/>
  <c r="J116" i="6"/>
  <c r="I116" i="6"/>
  <c r="H116" i="6"/>
  <c r="G116" i="6"/>
  <c r="F116" i="6"/>
  <c r="E116" i="6"/>
  <c r="D116" i="6"/>
  <c r="C116" i="6"/>
  <c r="B116" i="6"/>
  <c r="A116" i="6"/>
  <c r="J115" i="6"/>
  <c r="I115" i="6"/>
  <c r="H115" i="6"/>
  <c r="G115" i="6"/>
  <c r="F115" i="6"/>
  <c r="E115" i="6"/>
  <c r="D115" i="6"/>
  <c r="C115" i="6"/>
  <c r="B115" i="6"/>
  <c r="A115" i="6"/>
  <c r="J114" i="6"/>
  <c r="I114" i="6"/>
  <c r="H114" i="6"/>
  <c r="G114" i="6"/>
  <c r="F114" i="6"/>
  <c r="E114" i="6"/>
  <c r="D114" i="6"/>
  <c r="C114" i="6"/>
  <c r="B114" i="6"/>
  <c r="A114" i="6"/>
  <c r="J113" i="6"/>
  <c r="I113" i="6"/>
  <c r="H113" i="6"/>
  <c r="G113" i="6"/>
  <c r="F113" i="6"/>
  <c r="E113" i="6"/>
  <c r="D113" i="6"/>
  <c r="C113" i="6"/>
  <c r="B113" i="6"/>
  <c r="A113" i="6"/>
  <c r="J112" i="6"/>
  <c r="I112" i="6"/>
  <c r="H112" i="6"/>
  <c r="G112" i="6"/>
  <c r="F112" i="6"/>
  <c r="E112" i="6"/>
  <c r="D112" i="6"/>
  <c r="C112" i="6"/>
  <c r="B112" i="6"/>
  <c r="A112" i="6"/>
  <c r="J111" i="6"/>
  <c r="I111" i="6"/>
  <c r="H111" i="6"/>
  <c r="G111" i="6"/>
  <c r="F111" i="6"/>
  <c r="E111" i="6"/>
  <c r="D111" i="6"/>
  <c r="C111" i="6"/>
  <c r="B111" i="6"/>
  <c r="A111" i="6"/>
  <c r="J110" i="6"/>
  <c r="I110" i="6"/>
  <c r="H110" i="6"/>
  <c r="G110" i="6"/>
  <c r="F110" i="6"/>
  <c r="E110" i="6"/>
  <c r="D110" i="6"/>
  <c r="C110" i="6"/>
  <c r="B110" i="6"/>
  <c r="A110" i="6"/>
  <c r="J109" i="6"/>
  <c r="I109" i="6"/>
  <c r="H109" i="6"/>
  <c r="G109" i="6"/>
  <c r="F109" i="6"/>
  <c r="E109" i="6"/>
  <c r="D109" i="6"/>
  <c r="C109" i="6"/>
  <c r="B109" i="6"/>
  <c r="A109" i="6"/>
  <c r="J108" i="6"/>
  <c r="I108" i="6"/>
  <c r="H108" i="6"/>
  <c r="G108" i="6"/>
  <c r="F108" i="6"/>
  <c r="E108" i="6"/>
  <c r="D108" i="6"/>
  <c r="C108" i="6"/>
  <c r="B108" i="6"/>
  <c r="A108" i="6"/>
  <c r="J107" i="6"/>
  <c r="I107" i="6"/>
  <c r="H107" i="6"/>
  <c r="G107" i="6"/>
  <c r="F107" i="6"/>
  <c r="E107" i="6"/>
  <c r="D107" i="6"/>
  <c r="C107" i="6"/>
  <c r="B107" i="6"/>
  <c r="A107" i="6"/>
  <c r="J106" i="6"/>
  <c r="I106" i="6"/>
  <c r="H106" i="6"/>
  <c r="G106" i="6"/>
  <c r="F106" i="6"/>
  <c r="E106" i="6"/>
  <c r="D106" i="6"/>
  <c r="C106" i="6"/>
  <c r="B106" i="6"/>
  <c r="A106" i="6"/>
  <c r="J105" i="6"/>
  <c r="I105" i="6"/>
  <c r="H105" i="6"/>
  <c r="G105" i="6"/>
  <c r="F105" i="6"/>
  <c r="E105" i="6"/>
  <c r="D105" i="6"/>
  <c r="C105" i="6"/>
  <c r="B105" i="6"/>
  <c r="A105" i="6"/>
  <c r="J104" i="6"/>
  <c r="I104" i="6"/>
  <c r="H104" i="6"/>
  <c r="G104" i="6"/>
  <c r="F104" i="6"/>
  <c r="E104" i="6"/>
  <c r="D104" i="6"/>
  <c r="C104" i="6"/>
  <c r="B104" i="6"/>
  <c r="A104" i="6"/>
  <c r="J103" i="6"/>
  <c r="I103" i="6"/>
  <c r="H103" i="6"/>
  <c r="G103" i="6"/>
  <c r="F103" i="6"/>
  <c r="E103" i="6"/>
  <c r="D103" i="6"/>
  <c r="C103" i="6"/>
  <c r="B103" i="6"/>
  <c r="A103" i="6"/>
  <c r="J102" i="6"/>
  <c r="I102" i="6"/>
  <c r="H102" i="6"/>
  <c r="G102" i="6"/>
  <c r="F102" i="6"/>
  <c r="E102" i="6"/>
  <c r="D102" i="6"/>
  <c r="C102" i="6"/>
  <c r="B102" i="6"/>
  <c r="A102" i="6"/>
  <c r="J101" i="6"/>
  <c r="I101" i="6"/>
  <c r="H101" i="6"/>
  <c r="G101" i="6"/>
  <c r="F101" i="6"/>
  <c r="E101" i="6"/>
  <c r="D101" i="6"/>
  <c r="C101" i="6"/>
  <c r="B101" i="6"/>
  <c r="A101" i="6"/>
  <c r="J100" i="6"/>
  <c r="I100" i="6"/>
  <c r="H100" i="6"/>
  <c r="G100" i="6"/>
  <c r="F100" i="6"/>
  <c r="E100" i="6"/>
  <c r="D100" i="6"/>
  <c r="C100" i="6"/>
  <c r="B100" i="6"/>
  <c r="A100" i="6"/>
  <c r="J99" i="6"/>
  <c r="I99" i="6"/>
  <c r="H99" i="6"/>
  <c r="G99" i="6"/>
  <c r="F99" i="6"/>
  <c r="E99" i="6"/>
  <c r="D99" i="6"/>
  <c r="C99" i="6"/>
  <c r="B99" i="6"/>
  <c r="A99" i="6"/>
  <c r="J98" i="6"/>
  <c r="I98" i="6"/>
  <c r="H98" i="6"/>
  <c r="G98" i="6"/>
  <c r="F98" i="6"/>
  <c r="E98" i="6"/>
  <c r="D98" i="6"/>
  <c r="C98" i="6"/>
  <c r="B98" i="6"/>
  <c r="A98" i="6"/>
  <c r="J97" i="6"/>
  <c r="I97" i="6"/>
  <c r="H97" i="6"/>
  <c r="G97" i="6"/>
  <c r="F97" i="6"/>
  <c r="E97" i="6"/>
  <c r="D97" i="6"/>
  <c r="C97" i="6"/>
  <c r="B97" i="6"/>
  <c r="A97" i="6"/>
  <c r="J96" i="6"/>
  <c r="I96" i="6"/>
  <c r="H96" i="6"/>
  <c r="G96" i="6"/>
  <c r="F96" i="6"/>
  <c r="E96" i="6"/>
  <c r="D96" i="6"/>
  <c r="C96" i="6"/>
  <c r="B96" i="6"/>
  <c r="A96" i="6"/>
  <c r="J95" i="6"/>
  <c r="I95" i="6"/>
  <c r="H95" i="6"/>
  <c r="G95" i="6"/>
  <c r="F95" i="6"/>
  <c r="E95" i="6"/>
  <c r="D95" i="6"/>
  <c r="C95" i="6"/>
  <c r="B95" i="6"/>
  <c r="A95" i="6"/>
  <c r="J94" i="6"/>
  <c r="I94" i="6"/>
  <c r="H94" i="6"/>
  <c r="G94" i="6"/>
  <c r="F94" i="6"/>
  <c r="E94" i="6"/>
  <c r="D94" i="6"/>
  <c r="C94" i="6"/>
  <c r="B94" i="6"/>
  <c r="A94" i="6"/>
  <c r="J93" i="6"/>
  <c r="I93" i="6"/>
  <c r="H93" i="6"/>
  <c r="G93" i="6"/>
  <c r="F93" i="6"/>
  <c r="E93" i="6"/>
  <c r="D93" i="6"/>
  <c r="C93" i="6"/>
  <c r="B93" i="6"/>
  <c r="A93" i="6"/>
  <c r="J92" i="6"/>
  <c r="I92" i="6"/>
  <c r="H92" i="6"/>
  <c r="G92" i="6"/>
  <c r="F92" i="6"/>
  <c r="E92" i="6"/>
  <c r="D92" i="6"/>
  <c r="C92" i="6"/>
  <c r="B92" i="6"/>
  <c r="A92" i="6"/>
  <c r="J91" i="6"/>
  <c r="I91" i="6"/>
  <c r="H91" i="6"/>
  <c r="G91" i="6"/>
  <c r="F91" i="6"/>
  <c r="E91" i="6"/>
  <c r="D91" i="6"/>
  <c r="C91" i="6"/>
  <c r="B91" i="6"/>
  <c r="A91" i="6"/>
  <c r="J90" i="6"/>
  <c r="I90" i="6"/>
  <c r="H90" i="6"/>
  <c r="G90" i="6"/>
  <c r="F90" i="6"/>
  <c r="E90" i="6"/>
  <c r="D90" i="6"/>
  <c r="C90" i="6"/>
  <c r="B90" i="6"/>
  <c r="A90" i="6"/>
  <c r="J89" i="6"/>
  <c r="I89" i="6"/>
  <c r="H89" i="6"/>
  <c r="G89" i="6"/>
  <c r="F89" i="6"/>
  <c r="E89" i="6"/>
  <c r="D89" i="6"/>
  <c r="C89" i="6"/>
  <c r="B89" i="6"/>
  <c r="A89" i="6"/>
  <c r="J88" i="6"/>
  <c r="I88" i="6"/>
  <c r="H88" i="6"/>
  <c r="G88" i="6"/>
  <c r="F88" i="6"/>
  <c r="E88" i="6"/>
  <c r="D88" i="6"/>
  <c r="C88" i="6"/>
  <c r="B88" i="6"/>
  <c r="A88" i="6"/>
  <c r="J87" i="6"/>
  <c r="I87" i="6"/>
  <c r="H87" i="6"/>
  <c r="G87" i="6"/>
  <c r="F87" i="6"/>
  <c r="E87" i="6"/>
  <c r="D87" i="6"/>
  <c r="C87" i="6"/>
  <c r="B87" i="6"/>
  <c r="A87" i="6"/>
  <c r="J86" i="6"/>
  <c r="I86" i="6"/>
  <c r="H86" i="6"/>
  <c r="G86" i="6"/>
  <c r="F86" i="6"/>
  <c r="E86" i="6"/>
  <c r="D86" i="6"/>
  <c r="C86" i="6"/>
  <c r="B86" i="6"/>
  <c r="A86" i="6"/>
  <c r="J85" i="6"/>
  <c r="I85" i="6"/>
  <c r="H85" i="6"/>
  <c r="G85" i="6"/>
  <c r="F85" i="6"/>
  <c r="E85" i="6"/>
  <c r="D85" i="6"/>
  <c r="C85" i="6"/>
  <c r="B85" i="6"/>
  <c r="A85" i="6"/>
  <c r="J84" i="6"/>
  <c r="I84" i="6"/>
  <c r="H84" i="6"/>
  <c r="G84" i="6"/>
  <c r="F84" i="6"/>
  <c r="E84" i="6"/>
  <c r="D84" i="6"/>
  <c r="C84" i="6"/>
  <c r="B84" i="6"/>
  <c r="A84" i="6"/>
  <c r="J83" i="6"/>
  <c r="I83" i="6"/>
  <c r="H83" i="6"/>
  <c r="G83" i="6"/>
  <c r="F83" i="6"/>
  <c r="E83" i="6"/>
  <c r="D83" i="6"/>
  <c r="C83" i="6"/>
  <c r="B83" i="6"/>
  <c r="A83" i="6"/>
  <c r="J82" i="6"/>
  <c r="I82" i="6"/>
  <c r="H82" i="6"/>
  <c r="G82" i="6"/>
  <c r="F82" i="6"/>
  <c r="E82" i="6"/>
  <c r="D82" i="6"/>
  <c r="C82" i="6"/>
  <c r="B82" i="6"/>
  <c r="A82" i="6"/>
  <c r="J81" i="6"/>
  <c r="I81" i="6"/>
  <c r="H81" i="6"/>
  <c r="G81" i="6"/>
  <c r="F81" i="6"/>
  <c r="E81" i="6"/>
  <c r="D81" i="6"/>
  <c r="C81" i="6"/>
  <c r="B81" i="6"/>
  <c r="A81" i="6"/>
  <c r="J80" i="6"/>
  <c r="I80" i="6"/>
  <c r="H80" i="6"/>
  <c r="G80" i="6"/>
  <c r="F80" i="6"/>
  <c r="E80" i="6"/>
  <c r="D80" i="6"/>
  <c r="C80" i="6"/>
  <c r="B80" i="6"/>
  <c r="A80" i="6"/>
  <c r="J79" i="6"/>
  <c r="I79" i="6"/>
  <c r="H79" i="6"/>
  <c r="G79" i="6"/>
  <c r="F79" i="6"/>
  <c r="E79" i="6"/>
  <c r="D79" i="6"/>
  <c r="C79" i="6"/>
  <c r="B79" i="6"/>
  <c r="A79" i="6"/>
  <c r="J78" i="6"/>
  <c r="I78" i="6"/>
  <c r="H78" i="6"/>
  <c r="G78" i="6"/>
  <c r="F78" i="6"/>
  <c r="E78" i="6"/>
  <c r="D78" i="6"/>
  <c r="C78" i="6"/>
  <c r="B78" i="6"/>
  <c r="A78" i="6"/>
  <c r="J77" i="6"/>
  <c r="I77" i="6"/>
  <c r="H77" i="6"/>
  <c r="G77" i="6"/>
  <c r="F77" i="6"/>
  <c r="E77" i="6"/>
  <c r="D77" i="6"/>
  <c r="C77" i="6"/>
  <c r="B77" i="6"/>
  <c r="A77" i="6"/>
  <c r="J76" i="6"/>
  <c r="I76" i="6"/>
  <c r="H76" i="6"/>
  <c r="G76" i="6"/>
  <c r="F76" i="6"/>
  <c r="E76" i="6"/>
  <c r="D76" i="6"/>
  <c r="C76" i="6"/>
  <c r="B76" i="6"/>
  <c r="A76" i="6"/>
  <c r="J75" i="6"/>
  <c r="I75" i="6"/>
  <c r="H75" i="6"/>
  <c r="G75" i="6"/>
  <c r="F75" i="6"/>
  <c r="E75" i="6"/>
  <c r="D75" i="6"/>
  <c r="C75" i="6"/>
  <c r="B75" i="6"/>
  <c r="A75" i="6"/>
  <c r="J74" i="6"/>
  <c r="I74" i="6"/>
  <c r="H74" i="6"/>
  <c r="G74" i="6"/>
  <c r="F74" i="6"/>
  <c r="E74" i="6"/>
  <c r="D74" i="6"/>
  <c r="C74" i="6"/>
  <c r="B74" i="6"/>
  <c r="A74" i="6"/>
  <c r="J73" i="6"/>
  <c r="I73" i="6"/>
  <c r="H73" i="6"/>
  <c r="G73" i="6"/>
  <c r="F73" i="6"/>
  <c r="E73" i="6"/>
  <c r="D73" i="6"/>
  <c r="C73" i="6"/>
  <c r="B73" i="6"/>
  <c r="A73" i="6"/>
  <c r="J72" i="6"/>
  <c r="I72" i="6"/>
  <c r="H72" i="6"/>
  <c r="G72" i="6"/>
  <c r="F72" i="6"/>
  <c r="E72" i="6"/>
  <c r="D72" i="6"/>
  <c r="C72" i="6"/>
  <c r="B72" i="6"/>
  <c r="A72" i="6"/>
  <c r="J71" i="6"/>
  <c r="I71" i="6"/>
  <c r="H71" i="6"/>
  <c r="G71" i="6"/>
  <c r="F71" i="6"/>
  <c r="E71" i="6"/>
  <c r="D71" i="6"/>
  <c r="C71" i="6"/>
  <c r="B71" i="6"/>
  <c r="A71" i="6"/>
  <c r="J70" i="6"/>
  <c r="I70" i="6"/>
  <c r="H70" i="6"/>
  <c r="G70" i="6"/>
  <c r="F70" i="6"/>
  <c r="E70" i="6"/>
  <c r="D70" i="6"/>
  <c r="C70" i="6"/>
  <c r="B70" i="6"/>
  <c r="A70" i="6"/>
  <c r="J69" i="6"/>
  <c r="I69" i="6"/>
  <c r="H69" i="6"/>
  <c r="G69" i="6"/>
  <c r="F69" i="6"/>
  <c r="E69" i="6"/>
  <c r="D69" i="6"/>
  <c r="C69" i="6"/>
  <c r="B69" i="6"/>
  <c r="A69" i="6"/>
  <c r="J68" i="6"/>
  <c r="I68" i="6"/>
  <c r="H68" i="6"/>
  <c r="G68" i="6"/>
  <c r="F68" i="6"/>
  <c r="E68" i="6"/>
  <c r="D68" i="6"/>
  <c r="C68" i="6"/>
  <c r="B68" i="6"/>
  <c r="A68" i="6"/>
  <c r="J67" i="6"/>
  <c r="I67" i="6"/>
  <c r="H67" i="6"/>
  <c r="G67" i="6"/>
  <c r="F67" i="6"/>
  <c r="E67" i="6"/>
  <c r="D67" i="6"/>
  <c r="C67" i="6"/>
  <c r="B67" i="6"/>
  <c r="A67" i="6"/>
  <c r="J66" i="6"/>
  <c r="I66" i="6"/>
  <c r="H66" i="6"/>
  <c r="G66" i="6"/>
  <c r="F66" i="6"/>
  <c r="E66" i="6"/>
  <c r="D66" i="6"/>
  <c r="C66" i="6"/>
  <c r="B66" i="6"/>
  <c r="A66" i="6"/>
  <c r="J65" i="6"/>
  <c r="I65" i="6"/>
  <c r="H65" i="6"/>
  <c r="G65" i="6"/>
  <c r="F65" i="6"/>
  <c r="E65" i="6"/>
  <c r="D65" i="6"/>
  <c r="C65" i="6"/>
  <c r="B65" i="6"/>
  <c r="A65" i="6"/>
  <c r="J64" i="6"/>
  <c r="I64" i="6"/>
  <c r="H64" i="6"/>
  <c r="G64" i="6"/>
  <c r="F64" i="6"/>
  <c r="E64" i="6"/>
  <c r="D64" i="6"/>
  <c r="C64" i="6"/>
  <c r="B64" i="6"/>
  <c r="A64" i="6"/>
  <c r="J63" i="6"/>
  <c r="I63" i="6"/>
  <c r="H63" i="6"/>
  <c r="G63" i="6"/>
  <c r="F63" i="6"/>
  <c r="E63" i="6"/>
  <c r="D63" i="6"/>
  <c r="C63" i="6"/>
  <c r="B63" i="6"/>
  <c r="A63" i="6"/>
  <c r="J62" i="6"/>
  <c r="I62" i="6"/>
  <c r="H62" i="6"/>
  <c r="G62" i="6"/>
  <c r="F62" i="6"/>
  <c r="E62" i="6"/>
  <c r="D62" i="6"/>
  <c r="C62" i="6"/>
  <c r="B62" i="6"/>
  <c r="A62" i="6"/>
  <c r="J61" i="6"/>
  <c r="I61" i="6"/>
  <c r="H61" i="6"/>
  <c r="G61" i="6"/>
  <c r="F61" i="6"/>
  <c r="E61" i="6"/>
  <c r="D61" i="6"/>
  <c r="C61" i="6"/>
  <c r="B61" i="6"/>
  <c r="A61" i="6"/>
  <c r="J60" i="6"/>
  <c r="I60" i="6"/>
  <c r="H60" i="6"/>
  <c r="G60" i="6"/>
  <c r="F60" i="6"/>
  <c r="E60" i="6"/>
  <c r="D60" i="6"/>
  <c r="C60" i="6"/>
  <c r="B60" i="6"/>
  <c r="A60" i="6"/>
  <c r="J59" i="6"/>
  <c r="I59" i="6"/>
  <c r="H59" i="6"/>
  <c r="G59" i="6"/>
  <c r="F59" i="6"/>
  <c r="E59" i="6"/>
  <c r="D59" i="6"/>
  <c r="C59" i="6"/>
  <c r="B59" i="6"/>
  <c r="A59" i="6"/>
  <c r="J58" i="6"/>
  <c r="I58" i="6"/>
  <c r="H58" i="6"/>
  <c r="G58" i="6"/>
  <c r="F58" i="6"/>
  <c r="E58" i="6"/>
  <c r="D58" i="6"/>
  <c r="C58" i="6"/>
  <c r="B58" i="6"/>
  <c r="A58" i="6"/>
  <c r="J57" i="6"/>
  <c r="I57" i="6"/>
  <c r="H57" i="6"/>
  <c r="G57" i="6"/>
  <c r="F57" i="6"/>
  <c r="E57" i="6"/>
  <c r="D57" i="6"/>
  <c r="C57" i="6"/>
  <c r="B57" i="6"/>
  <c r="A57" i="6"/>
  <c r="J56" i="6"/>
  <c r="I56" i="6"/>
  <c r="H56" i="6"/>
  <c r="G56" i="6"/>
  <c r="F56" i="6"/>
  <c r="E56" i="6"/>
  <c r="D56" i="6"/>
  <c r="C56" i="6"/>
  <c r="B56" i="6"/>
  <c r="A56" i="6"/>
  <c r="J55" i="6"/>
  <c r="I55" i="6"/>
  <c r="H55" i="6"/>
  <c r="G55" i="6"/>
  <c r="F55" i="6"/>
  <c r="E55" i="6"/>
  <c r="D55" i="6"/>
  <c r="C55" i="6"/>
  <c r="B55" i="6"/>
  <c r="A55" i="6"/>
  <c r="J54" i="6"/>
  <c r="I54" i="6"/>
  <c r="H54" i="6"/>
  <c r="G54" i="6"/>
  <c r="F54" i="6"/>
  <c r="E54" i="6"/>
  <c r="D54" i="6"/>
  <c r="C54" i="6"/>
  <c r="B54" i="6"/>
  <c r="A54" i="6"/>
  <c r="J53" i="6"/>
  <c r="I53" i="6"/>
  <c r="H53" i="6"/>
  <c r="G53" i="6"/>
  <c r="F53" i="6"/>
  <c r="E53" i="6"/>
  <c r="D53" i="6"/>
  <c r="C53" i="6"/>
  <c r="B53" i="6"/>
  <c r="A53" i="6"/>
  <c r="J52" i="6"/>
  <c r="I52" i="6"/>
  <c r="H52" i="6"/>
  <c r="G52" i="6"/>
  <c r="F52" i="6"/>
  <c r="E52" i="6"/>
  <c r="D52" i="6"/>
  <c r="C52" i="6"/>
  <c r="B52" i="6"/>
  <c r="A52" i="6"/>
  <c r="J51" i="6"/>
  <c r="I51" i="6"/>
  <c r="H51" i="6"/>
  <c r="G51" i="6"/>
  <c r="F51" i="6"/>
  <c r="E51" i="6"/>
  <c r="D51" i="6"/>
  <c r="C51" i="6"/>
  <c r="B51" i="6"/>
  <c r="A51" i="6"/>
  <c r="J50" i="6"/>
  <c r="I50" i="6"/>
  <c r="H50" i="6"/>
  <c r="G50" i="6"/>
  <c r="F50" i="6"/>
  <c r="E50" i="6"/>
  <c r="D50" i="6"/>
  <c r="C50" i="6"/>
  <c r="B50" i="6"/>
  <c r="A50" i="6"/>
  <c r="J49" i="6"/>
  <c r="I49" i="6"/>
  <c r="H49" i="6"/>
  <c r="G49" i="6"/>
  <c r="F49" i="6"/>
  <c r="E49" i="6"/>
  <c r="D49" i="6"/>
  <c r="C49" i="6"/>
  <c r="B49" i="6"/>
  <c r="A49" i="6"/>
  <c r="J48" i="6"/>
  <c r="I48" i="6"/>
  <c r="H48" i="6"/>
  <c r="G48" i="6"/>
  <c r="F48" i="6"/>
  <c r="E48" i="6"/>
  <c r="D48" i="6"/>
  <c r="C48" i="6"/>
  <c r="B48" i="6"/>
  <c r="A48" i="6"/>
  <c r="J47" i="6"/>
  <c r="I47" i="6"/>
  <c r="H47" i="6"/>
  <c r="G47" i="6"/>
  <c r="F47" i="6"/>
  <c r="E47" i="6"/>
  <c r="D47" i="6"/>
  <c r="C47" i="6"/>
  <c r="B47" i="6"/>
  <c r="A47" i="6"/>
  <c r="J46" i="6"/>
  <c r="I46" i="6"/>
  <c r="H46" i="6"/>
  <c r="G46" i="6"/>
  <c r="F46" i="6"/>
  <c r="E46" i="6"/>
  <c r="D46" i="6"/>
  <c r="C46" i="6"/>
  <c r="B46" i="6"/>
  <c r="A46" i="6"/>
  <c r="J45" i="6"/>
  <c r="I45" i="6"/>
  <c r="H45" i="6"/>
  <c r="G45" i="6"/>
  <c r="F45" i="6"/>
  <c r="E45" i="6"/>
  <c r="D45" i="6"/>
  <c r="C45" i="6"/>
  <c r="B45" i="6"/>
  <c r="A45" i="6"/>
  <c r="J44" i="6"/>
  <c r="I44" i="6"/>
  <c r="H44" i="6"/>
  <c r="G44" i="6"/>
  <c r="F44" i="6"/>
  <c r="E44" i="6"/>
  <c r="D44" i="6"/>
  <c r="C44" i="6"/>
  <c r="B44" i="6"/>
  <c r="A44" i="6"/>
  <c r="J43" i="6"/>
  <c r="I43" i="6"/>
  <c r="H43" i="6"/>
  <c r="G43" i="6"/>
  <c r="F43" i="6"/>
  <c r="E43" i="6"/>
  <c r="D43" i="6"/>
  <c r="C43" i="6"/>
  <c r="B43" i="6"/>
  <c r="A43" i="6"/>
  <c r="J42" i="6"/>
  <c r="I42" i="6"/>
  <c r="H42" i="6"/>
  <c r="G42" i="6"/>
  <c r="F42" i="6"/>
  <c r="E42" i="6"/>
  <c r="D42" i="6"/>
  <c r="C42" i="6"/>
  <c r="B42" i="6"/>
  <c r="A42" i="6"/>
  <c r="J41" i="6"/>
  <c r="I41" i="6"/>
  <c r="H41" i="6"/>
  <c r="G41" i="6"/>
  <c r="F41" i="6"/>
  <c r="E41" i="6"/>
  <c r="D41" i="6"/>
  <c r="C41" i="6"/>
  <c r="B41" i="6"/>
  <c r="A41" i="6"/>
  <c r="J40" i="6"/>
  <c r="I40" i="6"/>
  <c r="H40" i="6"/>
  <c r="G40" i="6"/>
  <c r="F40" i="6"/>
  <c r="E40" i="6"/>
  <c r="D40" i="6"/>
  <c r="C40" i="6"/>
  <c r="B40" i="6"/>
  <c r="A40" i="6"/>
  <c r="J39" i="6"/>
  <c r="I39" i="6"/>
  <c r="H39" i="6"/>
  <c r="G39" i="6"/>
  <c r="F39" i="6"/>
  <c r="E39" i="6"/>
  <c r="D39" i="6"/>
  <c r="C39" i="6"/>
  <c r="B39" i="6"/>
  <c r="A39" i="6"/>
  <c r="J38" i="6"/>
  <c r="I38" i="6"/>
  <c r="H38" i="6"/>
  <c r="G38" i="6"/>
  <c r="F38" i="6"/>
  <c r="E38" i="6"/>
  <c r="D38" i="6"/>
  <c r="C38" i="6"/>
  <c r="B38" i="6"/>
  <c r="A38" i="6"/>
  <c r="J37" i="6"/>
  <c r="I37" i="6"/>
  <c r="H37" i="6"/>
  <c r="G37" i="6"/>
  <c r="F37" i="6"/>
  <c r="E37" i="6"/>
  <c r="D37" i="6"/>
  <c r="C37" i="6"/>
  <c r="B37" i="6"/>
  <c r="A37" i="6"/>
  <c r="J36" i="6"/>
  <c r="I36" i="6"/>
  <c r="H36" i="6"/>
  <c r="G36" i="6"/>
  <c r="F36" i="6"/>
  <c r="E36" i="6"/>
  <c r="D36" i="6"/>
  <c r="C36" i="6"/>
  <c r="B36" i="6"/>
  <c r="A36" i="6"/>
  <c r="J35" i="6"/>
  <c r="I35" i="6"/>
  <c r="H35" i="6"/>
  <c r="G35" i="6"/>
  <c r="F35" i="6"/>
  <c r="E35" i="6"/>
  <c r="D35" i="6"/>
  <c r="C35" i="6"/>
  <c r="B35" i="6"/>
  <c r="A35" i="6"/>
  <c r="J34" i="6"/>
  <c r="I34" i="6"/>
  <c r="H34" i="6"/>
  <c r="G34" i="6"/>
  <c r="F34" i="6"/>
  <c r="E34" i="6"/>
  <c r="D34" i="6"/>
  <c r="C34" i="6"/>
  <c r="B34" i="6"/>
  <c r="A34" i="6"/>
  <c r="J33" i="6"/>
  <c r="I33" i="6"/>
  <c r="H33" i="6"/>
  <c r="G33" i="6"/>
  <c r="F33" i="6"/>
  <c r="E33" i="6"/>
  <c r="D33" i="6"/>
  <c r="C33" i="6"/>
  <c r="B33" i="6"/>
  <c r="A33" i="6"/>
  <c r="J32" i="6"/>
  <c r="I32" i="6"/>
  <c r="H32" i="6"/>
  <c r="G32" i="6"/>
  <c r="F32" i="6"/>
  <c r="E32" i="6"/>
  <c r="D32" i="6"/>
  <c r="C32" i="6"/>
  <c r="B32" i="6"/>
  <c r="A32" i="6"/>
  <c r="J31" i="6"/>
  <c r="I31" i="6"/>
  <c r="H31" i="6"/>
  <c r="G31" i="6"/>
  <c r="F31" i="6"/>
  <c r="E31" i="6"/>
  <c r="D31" i="6"/>
  <c r="C31" i="6"/>
  <c r="B31" i="6"/>
  <c r="A31" i="6"/>
  <c r="J30" i="6"/>
  <c r="I30" i="6"/>
  <c r="H30" i="6"/>
  <c r="G30" i="6"/>
  <c r="F30" i="6"/>
  <c r="E30" i="6"/>
  <c r="D30" i="6"/>
  <c r="C30" i="6"/>
  <c r="B30" i="6"/>
  <c r="A30" i="6"/>
  <c r="J29" i="6"/>
  <c r="I29" i="6"/>
  <c r="H29" i="6"/>
  <c r="G29" i="6"/>
  <c r="F29" i="6"/>
  <c r="E29" i="6"/>
  <c r="D29" i="6"/>
  <c r="C29" i="6"/>
  <c r="B29" i="6"/>
  <c r="A29" i="6"/>
  <c r="J28" i="6"/>
  <c r="I28" i="6"/>
  <c r="H28" i="6"/>
  <c r="G28" i="6"/>
  <c r="F28" i="6"/>
  <c r="E28" i="6"/>
  <c r="D28" i="6"/>
  <c r="C28" i="6"/>
  <c r="B28" i="6"/>
  <c r="A28" i="6"/>
  <c r="J27" i="6"/>
  <c r="I27" i="6"/>
  <c r="H27" i="6"/>
  <c r="G27" i="6"/>
  <c r="F27" i="6"/>
  <c r="E27" i="6"/>
  <c r="D27" i="6"/>
  <c r="C27" i="6"/>
  <c r="B27" i="6"/>
  <c r="A27" i="6"/>
  <c r="J26" i="6"/>
  <c r="I26" i="6"/>
  <c r="H26" i="6"/>
  <c r="G26" i="6"/>
  <c r="F26" i="6"/>
  <c r="E26" i="6"/>
  <c r="D26" i="6"/>
  <c r="C26" i="6"/>
  <c r="B26" i="6"/>
  <c r="A26" i="6"/>
  <c r="J25" i="6"/>
  <c r="I25" i="6"/>
  <c r="H25" i="6"/>
  <c r="G25" i="6"/>
  <c r="F25" i="6"/>
  <c r="E25" i="6"/>
  <c r="D25" i="6"/>
  <c r="C25" i="6"/>
  <c r="B25" i="6"/>
  <c r="A25" i="6"/>
  <c r="J24" i="6"/>
  <c r="I24" i="6"/>
  <c r="H24" i="6"/>
  <c r="G24" i="6"/>
  <c r="F24" i="6"/>
  <c r="E24" i="6"/>
  <c r="D24" i="6"/>
  <c r="C24" i="6"/>
  <c r="B24" i="6"/>
  <c r="A24" i="6"/>
  <c r="J23" i="6"/>
  <c r="I23" i="6"/>
  <c r="H23" i="6"/>
  <c r="G23" i="6"/>
  <c r="F23" i="6"/>
  <c r="E23" i="6"/>
  <c r="D23" i="6"/>
  <c r="C23" i="6"/>
  <c r="B23" i="6"/>
  <c r="A23" i="6"/>
  <c r="J22" i="6"/>
  <c r="I22" i="6"/>
  <c r="H22" i="6"/>
  <c r="G22" i="6"/>
  <c r="F22" i="6"/>
  <c r="E22" i="6"/>
  <c r="D22" i="6"/>
  <c r="C22" i="6"/>
  <c r="B22" i="6"/>
  <c r="A22" i="6"/>
  <c r="J21" i="6"/>
  <c r="I21" i="6"/>
  <c r="H21" i="6"/>
  <c r="G21" i="6"/>
  <c r="F21" i="6"/>
  <c r="E21" i="6"/>
  <c r="D21" i="6"/>
  <c r="C21" i="6"/>
  <c r="B21" i="6"/>
  <c r="A21" i="6"/>
  <c r="J20" i="6"/>
  <c r="I20" i="6"/>
  <c r="H20" i="6"/>
  <c r="G20" i="6"/>
  <c r="F20" i="6"/>
  <c r="E20" i="6"/>
  <c r="D20" i="6"/>
  <c r="C20" i="6"/>
  <c r="B20" i="6"/>
  <c r="A20" i="6"/>
  <c r="J19" i="6"/>
  <c r="I19" i="6"/>
  <c r="H19" i="6"/>
  <c r="G19" i="6"/>
  <c r="F19" i="6"/>
  <c r="E19" i="6"/>
  <c r="D19" i="6"/>
  <c r="C19" i="6"/>
  <c r="B19" i="6"/>
  <c r="A19" i="6"/>
  <c r="J18" i="6"/>
  <c r="I18" i="6"/>
  <c r="H18" i="6"/>
  <c r="G18" i="6"/>
  <c r="F18" i="6"/>
  <c r="E18" i="6"/>
  <c r="D18" i="6"/>
  <c r="C18" i="6"/>
  <c r="B18" i="6"/>
  <c r="A18" i="6"/>
  <c r="J17" i="6"/>
  <c r="I17" i="6"/>
  <c r="H17" i="6"/>
  <c r="G17" i="6"/>
  <c r="F17" i="6"/>
  <c r="E17" i="6"/>
  <c r="D17" i="6"/>
  <c r="C17" i="6"/>
  <c r="B17" i="6"/>
  <c r="A17" i="6"/>
  <c r="J16" i="6"/>
  <c r="I16" i="6"/>
  <c r="H16" i="6"/>
  <c r="G16" i="6"/>
  <c r="F16" i="6"/>
  <c r="E16" i="6"/>
  <c r="D16" i="6"/>
  <c r="C16" i="6"/>
  <c r="B16" i="6"/>
  <c r="A16" i="6"/>
  <c r="J15" i="6"/>
  <c r="I15" i="6"/>
  <c r="H15" i="6"/>
  <c r="G15" i="6"/>
  <c r="F15" i="6"/>
  <c r="E15" i="6"/>
  <c r="D15" i="6"/>
  <c r="C15" i="6"/>
  <c r="B15" i="6"/>
  <c r="A15" i="6"/>
  <c r="J14" i="6"/>
  <c r="I14" i="6"/>
  <c r="H14" i="6"/>
  <c r="G14" i="6"/>
  <c r="F14" i="6"/>
  <c r="E14" i="6"/>
  <c r="D14" i="6"/>
  <c r="C14" i="6"/>
  <c r="B14" i="6"/>
  <c r="A14" i="6"/>
  <c r="J13" i="6"/>
  <c r="I13" i="6"/>
  <c r="H13" i="6"/>
  <c r="G13" i="6"/>
  <c r="F13" i="6"/>
  <c r="E13" i="6"/>
  <c r="D13" i="6"/>
  <c r="C13" i="6"/>
  <c r="B13" i="6"/>
  <c r="A13" i="6"/>
  <c r="J12" i="6"/>
  <c r="I12" i="6"/>
  <c r="H12" i="6"/>
  <c r="G12" i="6"/>
  <c r="F12" i="6"/>
  <c r="E12" i="6"/>
  <c r="D12" i="6"/>
  <c r="C12" i="6"/>
  <c r="B12" i="6"/>
  <c r="A12" i="6"/>
  <c r="J11" i="6"/>
  <c r="I11" i="6"/>
  <c r="H11" i="6"/>
  <c r="G11" i="6"/>
  <c r="F11" i="6"/>
  <c r="E11" i="6"/>
  <c r="D11" i="6"/>
  <c r="C11" i="6"/>
  <c r="B11" i="6"/>
  <c r="A11" i="6"/>
  <c r="K293" i="6" l="1"/>
  <c r="K334" i="6"/>
  <c r="K316" i="6"/>
  <c r="K327" i="6"/>
  <c r="K294" i="6"/>
  <c r="K329" i="6"/>
  <c r="K325" i="6"/>
  <c r="K335" i="6"/>
  <c r="K302" i="6"/>
  <c r="K317" i="6"/>
  <c r="K324" i="6"/>
  <c r="K318" i="6"/>
  <c r="K331" i="6"/>
  <c r="K323" i="6"/>
  <c r="K328" i="6"/>
  <c r="K319" i="6"/>
  <c r="K312" i="6"/>
  <c r="K308" i="6"/>
  <c r="K310" i="6"/>
  <c r="K306" i="6"/>
  <c r="K298" i="6"/>
  <c r="K300" i="6"/>
  <c r="K304" i="6"/>
  <c r="K315" i="6"/>
  <c r="K309" i="6"/>
  <c r="K305" i="6"/>
  <c r="K313" i="6"/>
  <c r="K320" i="6"/>
  <c r="K301" i="6"/>
  <c r="K297" i="6"/>
  <c r="K311" i="6"/>
  <c r="K296" i="6"/>
  <c r="K321" i="6"/>
  <c r="K307" i="6"/>
  <c r="K303" i="6"/>
  <c r="K165" i="6" l="1"/>
  <c r="K161" i="6"/>
  <c r="K149" i="6"/>
  <c r="K145" i="6"/>
  <c r="K129" i="6"/>
  <c r="K133" i="6"/>
  <c r="N290" i="6" l="1"/>
  <c r="N34" i="6"/>
  <c r="N38" i="6"/>
  <c r="N42" i="6"/>
  <c r="N46" i="6"/>
  <c r="N50" i="6"/>
  <c r="N54" i="6"/>
  <c r="N58" i="6"/>
  <c r="N62" i="6"/>
  <c r="N66" i="6"/>
  <c r="N70" i="6"/>
  <c r="N74" i="6"/>
  <c r="N78" i="6"/>
  <c r="N82" i="6"/>
  <c r="N86" i="6"/>
  <c r="N90" i="6"/>
  <c r="N94" i="6"/>
  <c r="N98" i="6"/>
  <c r="N102" i="6"/>
  <c r="N106" i="6"/>
  <c r="N110" i="6"/>
  <c r="N114" i="6"/>
  <c r="N118" i="6"/>
  <c r="N122" i="6"/>
  <c r="N126" i="6"/>
  <c r="N130" i="6"/>
  <c r="N134" i="6"/>
  <c r="N138" i="6"/>
  <c r="N142" i="6"/>
  <c r="N146" i="6"/>
  <c r="N150" i="6"/>
  <c r="N154" i="6"/>
  <c r="N158" i="6"/>
  <c r="N162" i="6"/>
  <c r="N166" i="6"/>
  <c r="N170" i="6"/>
  <c r="N174" i="6"/>
  <c r="N178" i="6"/>
  <c r="N182" i="6"/>
  <c r="N186" i="6"/>
  <c r="N190" i="6"/>
  <c r="N194" i="6"/>
  <c r="N198" i="6"/>
  <c r="N202" i="6"/>
  <c r="N206" i="6"/>
  <c r="N210" i="6"/>
  <c r="N214" i="6"/>
  <c r="N218" i="6"/>
  <c r="N222" i="6"/>
  <c r="N226" i="6"/>
  <c r="N230" i="6"/>
  <c r="N234" i="6"/>
  <c r="N238" i="6"/>
  <c r="N242" i="6"/>
  <c r="N246" i="6"/>
  <c r="N250" i="6"/>
  <c r="N254" i="6"/>
  <c r="N258" i="6"/>
  <c r="N262" i="6"/>
  <c r="N266" i="6"/>
  <c r="N270" i="6"/>
  <c r="N274" i="6"/>
  <c r="N278" i="6"/>
  <c r="N282" i="6"/>
  <c r="N286" i="6"/>
  <c r="K288" i="6"/>
  <c r="N323" i="6"/>
  <c r="N18" i="6"/>
  <c r="N26" i="6"/>
  <c r="N14" i="6"/>
  <c r="N22" i="6"/>
  <c r="N30" i="6"/>
  <c r="M11" i="6"/>
  <c r="M15" i="6"/>
  <c r="M19" i="6"/>
  <c r="K22" i="6"/>
  <c r="M23" i="6"/>
  <c r="K26" i="6"/>
  <c r="M27" i="6"/>
  <c r="K30" i="6"/>
  <c r="M31" i="6"/>
  <c r="K34" i="6"/>
  <c r="M35" i="6"/>
  <c r="M39" i="6"/>
  <c r="M43" i="6"/>
  <c r="M47" i="6"/>
  <c r="M51" i="6"/>
  <c r="M55" i="6"/>
  <c r="M59" i="6"/>
  <c r="M63" i="6"/>
  <c r="M67" i="6"/>
  <c r="M71" i="6"/>
  <c r="M75" i="6"/>
  <c r="M79" i="6"/>
  <c r="M83" i="6"/>
  <c r="M87" i="6"/>
  <c r="M91" i="6"/>
  <c r="M95" i="6"/>
  <c r="M99" i="6"/>
  <c r="M103" i="6"/>
  <c r="M107" i="6"/>
  <c r="M111" i="6"/>
  <c r="K114" i="6"/>
  <c r="M115" i="6"/>
  <c r="M119" i="6"/>
  <c r="M123" i="6"/>
  <c r="M127" i="6"/>
  <c r="M131" i="6"/>
  <c r="M135" i="6"/>
  <c r="M139" i="6"/>
  <c r="M143" i="6"/>
  <c r="M147" i="6"/>
  <c r="M151" i="6"/>
  <c r="M155" i="6"/>
  <c r="M159" i="6"/>
  <c r="M163" i="6"/>
  <c r="M167" i="6"/>
  <c r="M171" i="6"/>
  <c r="M175" i="6"/>
  <c r="M179" i="6"/>
  <c r="M183" i="6"/>
  <c r="M187" i="6"/>
  <c r="M191" i="6"/>
  <c r="M195" i="6"/>
  <c r="M199" i="6"/>
  <c r="M203" i="6"/>
  <c r="M207" i="6"/>
  <c r="M211" i="6"/>
  <c r="M215" i="6"/>
  <c r="M219" i="6"/>
  <c r="M223" i="6"/>
  <c r="M227" i="6"/>
  <c r="M231" i="6"/>
  <c r="M235" i="6"/>
  <c r="M239" i="6"/>
  <c r="M243" i="6"/>
  <c r="M247" i="6"/>
  <c r="M251" i="6"/>
  <c r="M255" i="6"/>
  <c r="M259" i="6"/>
  <c r="M263" i="6"/>
  <c r="M267" i="6"/>
  <c r="M271" i="6"/>
  <c r="M275" i="6"/>
  <c r="M279" i="6"/>
  <c r="M283" i="6"/>
  <c r="M287" i="6"/>
  <c r="M291" i="6"/>
  <c r="M45" i="6"/>
  <c r="N45" i="6"/>
  <c r="M81" i="6"/>
  <c r="N81" i="6"/>
  <c r="M237" i="6"/>
  <c r="N237" i="6"/>
  <c r="M245" i="6"/>
  <c r="N245" i="6"/>
  <c r="M257" i="6"/>
  <c r="N257" i="6"/>
  <c r="M265" i="6"/>
  <c r="N265" i="6"/>
  <c r="M269" i="6"/>
  <c r="N269" i="6"/>
  <c r="M322" i="6"/>
  <c r="N322" i="6"/>
  <c r="M17" i="6"/>
  <c r="N17" i="6"/>
  <c r="M53" i="6"/>
  <c r="N53" i="6"/>
  <c r="M77" i="6"/>
  <c r="N77" i="6"/>
  <c r="M85" i="6"/>
  <c r="N85" i="6"/>
  <c r="M93" i="6"/>
  <c r="N93" i="6"/>
  <c r="M105" i="6"/>
  <c r="N105" i="6"/>
  <c r="M129" i="6"/>
  <c r="N129" i="6"/>
  <c r="M161" i="6"/>
  <c r="N161" i="6"/>
  <c r="M173" i="6"/>
  <c r="N173" i="6"/>
  <c r="M189" i="6"/>
  <c r="N189" i="6"/>
  <c r="M193" i="6"/>
  <c r="N193" i="6"/>
  <c r="M197" i="6"/>
  <c r="N197" i="6"/>
  <c r="M205" i="6"/>
  <c r="N205" i="6"/>
  <c r="M209" i="6"/>
  <c r="N209" i="6"/>
  <c r="M225" i="6"/>
  <c r="N225" i="6"/>
  <c r="M233" i="6"/>
  <c r="N233" i="6"/>
  <c r="M241" i="6"/>
  <c r="N241" i="6"/>
  <c r="M249" i="6"/>
  <c r="N249" i="6"/>
  <c r="M261" i="6"/>
  <c r="N261" i="6"/>
  <c r="M273" i="6"/>
  <c r="N273" i="6"/>
  <c r="M277" i="6"/>
  <c r="N277" i="6"/>
  <c r="M281" i="6"/>
  <c r="N281" i="6"/>
  <c r="M285" i="6"/>
  <c r="N285" i="6"/>
  <c r="M289" i="6"/>
  <c r="N289" i="6"/>
  <c r="M29" i="6"/>
  <c r="N29" i="6"/>
  <c r="M65" i="6"/>
  <c r="N65" i="6"/>
  <c r="M98" i="6"/>
  <c r="M102" i="6"/>
  <c r="M106" i="6"/>
  <c r="M110" i="6"/>
  <c r="M114" i="6"/>
  <c r="M118" i="6"/>
  <c r="M122" i="6"/>
  <c r="M126" i="6"/>
  <c r="M130" i="6"/>
  <c r="M134" i="6"/>
  <c r="M138" i="6"/>
  <c r="M142" i="6"/>
  <c r="M146" i="6"/>
  <c r="M150" i="6"/>
  <c r="M154" i="6"/>
  <c r="M158" i="6"/>
  <c r="M162" i="6"/>
  <c r="M166" i="6"/>
  <c r="M170" i="6"/>
  <c r="M174" i="6"/>
  <c r="M178" i="6"/>
  <c r="M182" i="6"/>
  <c r="M186" i="6"/>
  <c r="M190" i="6"/>
  <c r="M194" i="6"/>
  <c r="M198" i="6"/>
  <c r="M202" i="6"/>
  <c r="M206" i="6"/>
  <c r="M210" i="6"/>
  <c r="M214" i="6"/>
  <c r="M218" i="6"/>
  <c r="M222" i="6"/>
  <c r="M226" i="6"/>
  <c r="M230" i="6"/>
  <c r="M234" i="6"/>
  <c r="M238" i="6"/>
  <c r="M242" i="6"/>
  <c r="M246" i="6"/>
  <c r="M250" i="6"/>
  <c r="M254" i="6"/>
  <c r="M258" i="6"/>
  <c r="M262" i="6"/>
  <c r="M266" i="6"/>
  <c r="M270" i="6"/>
  <c r="M274" i="6"/>
  <c r="M278" i="6"/>
  <c r="M282" i="6"/>
  <c r="M286" i="6"/>
  <c r="M290" i="6"/>
  <c r="M323" i="6"/>
  <c r="M21" i="6"/>
  <c r="N21" i="6"/>
  <c r="M25" i="6"/>
  <c r="N25" i="6"/>
  <c r="M33" i="6"/>
  <c r="N33" i="6"/>
  <c r="M37" i="6"/>
  <c r="N37" i="6"/>
  <c r="M57" i="6"/>
  <c r="N57" i="6"/>
  <c r="M101" i="6"/>
  <c r="N101" i="6"/>
  <c r="M109" i="6"/>
  <c r="N109" i="6"/>
  <c r="M117" i="6"/>
  <c r="N117" i="6"/>
  <c r="M125" i="6"/>
  <c r="N125" i="6"/>
  <c r="M137" i="6"/>
  <c r="N137" i="6"/>
  <c r="M149" i="6"/>
  <c r="N149" i="6"/>
  <c r="M177" i="6"/>
  <c r="N177" i="6"/>
  <c r="M14" i="6"/>
  <c r="M18" i="6"/>
  <c r="M22" i="6"/>
  <c r="M26" i="6"/>
  <c r="M30" i="6"/>
  <c r="M34" i="6"/>
  <c r="M38" i="6"/>
  <c r="M42" i="6"/>
  <c r="M46" i="6"/>
  <c r="M50" i="6"/>
  <c r="M54" i="6"/>
  <c r="M58" i="6"/>
  <c r="M62" i="6"/>
  <c r="M66" i="6"/>
  <c r="M70" i="6"/>
  <c r="M74" i="6"/>
  <c r="M78" i="6"/>
  <c r="M82" i="6"/>
  <c r="M86" i="6"/>
  <c r="M90" i="6"/>
  <c r="M94" i="6"/>
  <c r="M49" i="6"/>
  <c r="N49" i="6"/>
  <c r="M73" i="6"/>
  <c r="N73" i="6"/>
  <c r="M97" i="6"/>
  <c r="N97" i="6"/>
  <c r="M153" i="6"/>
  <c r="N153" i="6"/>
  <c r="M253" i="6"/>
  <c r="N253" i="6"/>
  <c r="M41" i="6"/>
  <c r="N41" i="6"/>
  <c r="M61" i="6"/>
  <c r="N61" i="6"/>
  <c r="M69" i="6"/>
  <c r="N69" i="6"/>
  <c r="M113" i="6"/>
  <c r="N113" i="6"/>
  <c r="M121" i="6"/>
  <c r="N121" i="6"/>
  <c r="M133" i="6"/>
  <c r="N133" i="6"/>
  <c r="M141" i="6"/>
  <c r="N141" i="6"/>
  <c r="M157" i="6"/>
  <c r="N157" i="6"/>
  <c r="M169" i="6"/>
  <c r="N169" i="6"/>
  <c r="M201" i="6"/>
  <c r="N201" i="6"/>
  <c r="M213" i="6"/>
  <c r="N213" i="6"/>
  <c r="M217" i="6"/>
  <c r="N217" i="6"/>
  <c r="M221" i="6"/>
  <c r="N221" i="6"/>
  <c r="M13" i="6"/>
  <c r="N13" i="6"/>
  <c r="M89" i="6"/>
  <c r="N89" i="6"/>
  <c r="M145" i="6"/>
  <c r="N145" i="6"/>
  <c r="M165" i="6"/>
  <c r="N165" i="6"/>
  <c r="M181" i="6"/>
  <c r="N181" i="6"/>
  <c r="M185" i="6"/>
  <c r="N185" i="6"/>
  <c r="M229" i="6"/>
  <c r="N229" i="6"/>
  <c r="M12" i="6"/>
  <c r="M16" i="6"/>
  <c r="M20" i="6"/>
  <c r="M24" i="6"/>
  <c r="M28" i="6"/>
  <c r="M32" i="6"/>
  <c r="M36" i="6"/>
  <c r="M40" i="6"/>
  <c r="M44" i="6"/>
  <c r="M48" i="6"/>
  <c r="M52" i="6"/>
  <c r="M56" i="6"/>
  <c r="M60" i="6"/>
  <c r="M64" i="6"/>
  <c r="M68" i="6"/>
  <c r="M72" i="6"/>
  <c r="M76" i="6"/>
  <c r="M80" i="6"/>
  <c r="M84" i="6"/>
  <c r="M88" i="6"/>
  <c r="M92" i="6"/>
  <c r="M96" i="6"/>
  <c r="M100" i="6"/>
  <c r="M104" i="6"/>
  <c r="M108" i="6"/>
  <c r="M112" i="6"/>
  <c r="M116" i="6"/>
  <c r="M120" i="6"/>
  <c r="M124" i="6"/>
  <c r="M128" i="6"/>
  <c r="M132" i="6"/>
  <c r="M136" i="6"/>
  <c r="M140" i="6"/>
  <c r="M144" i="6"/>
  <c r="M148" i="6"/>
  <c r="M152" i="6"/>
  <c r="M156" i="6"/>
  <c r="M160" i="6"/>
  <c r="M164" i="6"/>
  <c r="M168" i="6"/>
  <c r="M172" i="6"/>
  <c r="M176" i="6"/>
  <c r="M180" i="6"/>
  <c r="M184" i="6"/>
  <c r="M188" i="6"/>
  <c r="M192" i="6"/>
  <c r="M196" i="6"/>
  <c r="M200" i="6"/>
  <c r="M204" i="6"/>
  <c r="M208" i="6"/>
  <c r="M212" i="6"/>
  <c r="M216" i="6"/>
  <c r="M220" i="6"/>
  <c r="M224" i="6"/>
  <c r="M228" i="6"/>
  <c r="M232" i="6"/>
  <c r="M236" i="6"/>
  <c r="M240" i="6"/>
  <c r="M244" i="6"/>
  <c r="M248" i="6"/>
  <c r="M252" i="6"/>
  <c r="M256" i="6"/>
  <c r="M260" i="6"/>
  <c r="M264" i="6"/>
  <c r="M268" i="6"/>
  <c r="M272" i="6"/>
  <c r="M276" i="6"/>
  <c r="M280" i="6"/>
  <c r="M284" i="6"/>
  <c r="M288" i="6"/>
  <c r="M292" i="6"/>
  <c r="K113" i="6"/>
  <c r="N292" i="6"/>
  <c r="N288" i="6"/>
  <c r="N284" i="6"/>
  <c r="N280" i="6"/>
  <c r="N276" i="6"/>
  <c r="N272" i="6"/>
  <c r="N268" i="6"/>
  <c r="N264" i="6"/>
  <c r="N260" i="6"/>
  <c r="N256" i="6"/>
  <c r="N252" i="6"/>
  <c r="N248" i="6"/>
  <c r="N244" i="6"/>
  <c r="N240" i="6"/>
  <c r="N236" i="6"/>
  <c r="N232" i="6"/>
  <c r="N228" i="6"/>
  <c r="N224" i="6"/>
  <c r="N220" i="6"/>
  <c r="N216" i="6"/>
  <c r="N212" i="6"/>
  <c r="N208" i="6"/>
  <c r="N204" i="6"/>
  <c r="N200" i="6"/>
  <c r="N196" i="6"/>
  <c r="N192" i="6"/>
  <c r="N188" i="6"/>
  <c r="N184" i="6"/>
  <c r="N180" i="6"/>
  <c r="N176" i="6"/>
  <c r="N172" i="6"/>
  <c r="N168" i="6"/>
  <c r="N164" i="6"/>
  <c r="N160" i="6"/>
  <c r="N156" i="6"/>
  <c r="N152" i="6"/>
  <c r="N148" i="6"/>
  <c r="N144" i="6"/>
  <c r="N140" i="6"/>
  <c r="N136" i="6"/>
  <c r="N132" i="6"/>
  <c r="N128" i="6"/>
  <c r="N124" i="6"/>
  <c r="N120" i="6"/>
  <c r="N116" i="6"/>
  <c r="N112" i="6"/>
  <c r="N108" i="6"/>
  <c r="N104" i="6"/>
  <c r="N100" i="6"/>
  <c r="N96" i="6"/>
  <c r="N92" i="6"/>
  <c r="N88" i="6"/>
  <c r="N84" i="6"/>
  <c r="N80" i="6"/>
  <c r="N76" i="6"/>
  <c r="N72" i="6"/>
  <c r="N68" i="6"/>
  <c r="N64" i="6"/>
  <c r="N60" i="6"/>
  <c r="N56" i="6"/>
  <c r="N52" i="6"/>
  <c r="N48" i="6"/>
  <c r="N44" i="6"/>
  <c r="N40" i="6"/>
  <c r="N36" i="6"/>
  <c r="N32" i="6"/>
  <c r="N28" i="6"/>
  <c r="N24" i="6"/>
  <c r="N20" i="6"/>
  <c r="N16" i="6"/>
  <c r="N12" i="6"/>
  <c r="N291" i="6"/>
  <c r="N287" i="6"/>
  <c r="N283" i="6"/>
  <c r="N279" i="6"/>
  <c r="N275" i="6"/>
  <c r="N271" i="6"/>
  <c r="N267" i="6"/>
  <c r="N263" i="6"/>
  <c r="N259" i="6"/>
  <c r="N255" i="6"/>
  <c r="N251" i="6"/>
  <c r="N247" i="6"/>
  <c r="N243" i="6"/>
  <c r="N239" i="6"/>
  <c r="N235" i="6"/>
  <c r="N231" i="6"/>
  <c r="N227" i="6"/>
  <c r="N223" i="6"/>
  <c r="N219" i="6"/>
  <c r="N215" i="6"/>
  <c r="N211" i="6"/>
  <c r="N207" i="6"/>
  <c r="N203" i="6"/>
  <c r="N199" i="6"/>
  <c r="N195" i="6"/>
  <c r="N191" i="6"/>
  <c r="N187" i="6"/>
  <c r="N183" i="6"/>
  <c r="N179" i="6"/>
  <c r="N175" i="6"/>
  <c r="N171" i="6"/>
  <c r="N167" i="6"/>
  <c r="N163" i="6"/>
  <c r="N159" i="6"/>
  <c r="N155" i="6"/>
  <c r="N151" i="6"/>
  <c r="N147" i="6"/>
  <c r="N143" i="6"/>
  <c r="N139" i="6"/>
  <c r="N135" i="6"/>
  <c r="N131" i="6"/>
  <c r="N127" i="6"/>
  <c r="N123" i="6"/>
  <c r="N119" i="6"/>
  <c r="N115" i="6"/>
  <c r="N111" i="6"/>
  <c r="N107" i="6"/>
  <c r="N103" i="6"/>
  <c r="N99" i="6"/>
  <c r="N95" i="6"/>
  <c r="N91" i="6"/>
  <c r="N87" i="6"/>
  <c r="N83" i="6"/>
  <c r="N79" i="6"/>
  <c r="N75" i="6"/>
  <c r="N71" i="6"/>
  <c r="N67" i="6"/>
  <c r="N63" i="6"/>
  <c r="N59" i="6"/>
  <c r="N55" i="6"/>
  <c r="N51" i="6"/>
  <c r="N47" i="6"/>
  <c r="N43" i="6"/>
  <c r="N39" i="6"/>
  <c r="N35" i="6"/>
  <c r="N31" i="6"/>
  <c r="N27" i="6"/>
  <c r="N23" i="6"/>
  <c r="N19" i="6"/>
  <c r="N15" i="6"/>
  <c r="N11" i="6"/>
  <c r="N336" i="6"/>
  <c r="K45" i="6"/>
  <c r="K125" i="6"/>
  <c r="K51" i="6"/>
  <c r="K63" i="6"/>
  <c r="P336" i="6"/>
  <c r="O336" i="6"/>
  <c r="K47" i="6"/>
  <c r="K67" i="6"/>
  <c r="K75" i="6"/>
  <c r="K91" i="6"/>
  <c r="K99" i="6"/>
  <c r="K143" i="6"/>
  <c r="K151" i="6"/>
  <c r="K159" i="6"/>
  <c r="K171" i="6"/>
  <c r="K175" i="6"/>
  <c r="K279" i="6"/>
  <c r="K119" i="6"/>
  <c r="K282" i="6"/>
  <c r="K20" i="6"/>
  <c r="K32" i="6"/>
  <c r="K40" i="6"/>
  <c r="K44" i="6"/>
  <c r="K132" i="6"/>
  <c r="K144" i="6"/>
  <c r="K148" i="6"/>
  <c r="K13" i="6"/>
  <c r="K25" i="6"/>
  <c r="K33" i="6"/>
  <c r="K117" i="6"/>
  <c r="K58" i="6"/>
  <c r="K82" i="6"/>
  <c r="K181" i="6"/>
  <c r="K185" i="6"/>
  <c r="K189" i="6"/>
  <c r="K193" i="6"/>
  <c r="K197" i="6"/>
  <c r="K281" i="6"/>
  <c r="K285" i="6"/>
  <c r="K166" i="6"/>
  <c r="K178" i="6"/>
  <c r="K182" i="6"/>
  <c r="K186" i="6"/>
  <c r="K190" i="6"/>
  <c r="K210" i="6"/>
  <c r="K218" i="6"/>
  <c r="K222" i="6"/>
  <c r="K289" i="6"/>
  <c r="K64" i="6"/>
  <c r="K68" i="6"/>
  <c r="K72" i="6"/>
  <c r="K76" i="6"/>
  <c r="K80" i="6"/>
  <c r="K84" i="6"/>
  <c r="K88" i="6"/>
  <c r="K92" i="6"/>
  <c r="K96" i="6"/>
  <c r="K100" i="6"/>
  <c r="K108" i="6"/>
  <c r="K112" i="6"/>
  <c r="K116" i="6"/>
  <c r="K215" i="6"/>
  <c r="K271" i="6"/>
  <c r="K287" i="6"/>
  <c r="K109" i="6"/>
  <c r="K49" i="6"/>
  <c r="K53" i="6"/>
  <c r="K57" i="6"/>
  <c r="K61" i="6"/>
  <c r="K224" i="6"/>
  <c r="K228" i="6"/>
  <c r="K232" i="6"/>
  <c r="K236" i="6"/>
  <c r="K248" i="6"/>
  <c r="K264" i="6"/>
  <c r="K272" i="6"/>
  <c r="K276" i="6"/>
  <c r="K46" i="6"/>
  <c r="K50" i="6"/>
  <c r="K69" i="6"/>
  <c r="K77" i="6"/>
  <c r="K85" i="6"/>
  <c r="K93" i="6"/>
  <c r="K101" i="6"/>
  <c r="K140" i="6"/>
  <c r="K183" i="6"/>
  <c r="K191" i="6"/>
  <c r="K199" i="6"/>
  <c r="K207" i="6"/>
  <c r="K231" i="6"/>
  <c r="K251" i="6"/>
  <c r="K259" i="6"/>
  <c r="K267" i="6"/>
  <c r="K275" i="6"/>
  <c r="K192" i="6"/>
  <c r="K283" i="6"/>
  <c r="K107" i="6"/>
  <c r="K269" i="6"/>
  <c r="K17" i="6"/>
  <c r="K21" i="6"/>
  <c r="K111" i="6"/>
  <c r="K126" i="6"/>
  <c r="K130" i="6"/>
  <c r="K134" i="6"/>
  <c r="K138" i="6"/>
  <c r="K142" i="6"/>
  <c r="K146" i="6"/>
  <c r="K150" i="6"/>
  <c r="K154" i="6"/>
  <c r="K158" i="6"/>
  <c r="K213" i="6"/>
  <c r="K217" i="6"/>
  <c r="K221" i="6"/>
  <c r="K225" i="6"/>
  <c r="K229" i="6"/>
  <c r="K280" i="6"/>
  <c r="K277" i="6"/>
  <c r="K55" i="6"/>
  <c r="K62" i="6"/>
  <c r="K66" i="6"/>
  <c r="K74" i="6"/>
  <c r="K86" i="6"/>
  <c r="K106" i="6"/>
  <c r="K136" i="6"/>
  <c r="K156" i="6"/>
  <c r="K164" i="6"/>
  <c r="K167" i="6"/>
  <c r="K187" i="6"/>
  <c r="K195" i="6"/>
  <c r="K198" i="6"/>
  <c r="K237" i="6"/>
  <c r="K241" i="6"/>
  <c r="K245" i="6"/>
  <c r="K249" i="6"/>
  <c r="K253" i="6"/>
  <c r="K257" i="6"/>
  <c r="K261" i="6"/>
  <c r="K286" i="6"/>
  <c r="K292" i="6"/>
  <c r="K48" i="6"/>
  <c r="K56" i="6"/>
  <c r="K60" i="6"/>
  <c r="K71" i="6"/>
  <c r="K79" i="6"/>
  <c r="K87" i="6"/>
  <c r="K95" i="6"/>
  <c r="K103" i="6"/>
  <c r="K115" i="6"/>
  <c r="K137" i="6"/>
  <c r="K141" i="6"/>
  <c r="K157" i="6"/>
  <c r="K168" i="6"/>
  <c r="K180" i="6"/>
  <c r="K188" i="6"/>
  <c r="K219" i="6"/>
  <c r="K223" i="6"/>
  <c r="K234" i="6"/>
  <c r="K242" i="6"/>
  <c r="K250" i="6"/>
  <c r="K254" i="6"/>
  <c r="K262" i="6"/>
  <c r="K270" i="6"/>
  <c r="K274" i="6"/>
  <c r="K284" i="6"/>
  <c r="K29" i="6"/>
  <c r="K37" i="6"/>
  <c r="K173" i="6"/>
  <c r="K127" i="6"/>
  <c r="K200" i="6"/>
  <c r="K212" i="6"/>
  <c r="K220" i="6"/>
  <c r="K239" i="6"/>
  <c r="K247" i="6"/>
  <c r="K255" i="6"/>
  <c r="K263" i="6"/>
  <c r="K278" i="6"/>
  <c r="K290" i="6"/>
  <c r="K73" i="6"/>
  <c r="K81" i="6"/>
  <c r="K139" i="6"/>
  <c r="K205" i="6"/>
  <c r="K244" i="6"/>
  <c r="K260" i="6"/>
  <c r="K291" i="6"/>
  <c r="K23" i="6"/>
  <c r="K27" i="6"/>
  <c r="K31" i="6"/>
  <c r="K39" i="6"/>
  <c r="K43" i="6"/>
  <c r="K124" i="6"/>
  <c r="K155" i="6"/>
  <c r="K163" i="6"/>
  <c r="K12" i="6"/>
  <c r="K35" i="6"/>
  <c r="K38" i="6"/>
  <c r="K42" i="6"/>
  <c r="K90" i="6"/>
  <c r="K97" i="6"/>
  <c r="K110" i="6"/>
  <c r="K120" i="6"/>
  <c r="K131" i="6"/>
  <c r="K162" i="6"/>
  <c r="K169" i="6"/>
  <c r="K176" i="6"/>
  <c r="K194" i="6"/>
  <c r="K201" i="6"/>
  <c r="K208" i="6"/>
  <c r="K226" i="6"/>
  <c r="K233" i="6"/>
  <c r="K240" i="6"/>
  <c r="K16" i="6"/>
  <c r="K227" i="6"/>
  <c r="K230" i="6"/>
  <c r="K252" i="6"/>
  <c r="K258" i="6"/>
  <c r="K265" i="6"/>
  <c r="K24" i="6"/>
  <c r="K28" i="6"/>
  <c r="K54" i="6"/>
  <c r="K70" i="6"/>
  <c r="K94" i="6"/>
  <c r="K104" i="6"/>
  <c r="K121" i="6"/>
  <c r="K152" i="6"/>
  <c r="K170" i="6"/>
  <c r="K177" i="6"/>
  <c r="K184" i="6"/>
  <c r="K202" i="6"/>
  <c r="K209" i="6"/>
  <c r="K216" i="6"/>
  <c r="K36" i="6"/>
  <c r="K98" i="6"/>
  <c r="K118" i="6"/>
  <c r="K128" i="6"/>
  <c r="K135" i="6"/>
  <c r="K174" i="6"/>
  <c r="K196" i="6"/>
  <c r="K203" i="6"/>
  <c r="K206" i="6"/>
  <c r="K235" i="6"/>
  <c r="K238" i="6"/>
  <c r="K266" i="6"/>
  <c r="K105" i="6"/>
  <c r="K122" i="6"/>
  <c r="K147" i="6"/>
  <c r="K153" i="6"/>
  <c r="K160" i="6"/>
  <c r="K273" i="6"/>
  <c r="K14" i="6"/>
  <c r="K18" i="6"/>
  <c r="K52" i="6"/>
  <c r="K59" i="6"/>
  <c r="K65" i="6"/>
  <c r="K78" i="6"/>
  <c r="K89" i="6"/>
  <c r="K102" i="6"/>
  <c r="K123" i="6"/>
  <c r="K172" i="6"/>
  <c r="K179" i="6"/>
  <c r="K204" i="6"/>
  <c r="K211" i="6"/>
  <c r="K214" i="6"/>
  <c r="K243" i="6"/>
  <c r="K246" i="6"/>
  <c r="K256" i="6"/>
  <c r="K15" i="6"/>
  <c r="K19" i="6"/>
  <c r="K41" i="6"/>
  <c r="K83" i="6"/>
  <c r="K268" i="6"/>
  <c r="K11" i="6" l="1"/>
  <c r="M336" i="6" s="1"/>
</calcChain>
</file>

<file path=xl/sharedStrings.xml><?xml version="1.0" encoding="utf-8"?>
<sst xmlns="http://schemas.openxmlformats.org/spreadsheetml/2006/main" count="33" uniqueCount="33">
  <si>
    <t>Localização</t>
  </si>
  <si>
    <t>N.º Contrato de Concessão</t>
  </si>
  <si>
    <t>Nome do Campo</t>
  </si>
  <si>
    <t>Petróleo (R$/m³)</t>
  </si>
  <si>
    <t>Gás Natural (R$/m³)</t>
  </si>
  <si>
    <t>Produção (m³)</t>
  </si>
  <si>
    <t>Petróleo</t>
  </si>
  <si>
    <t>Gás Natural</t>
  </si>
  <si>
    <t>Royalties (R$)</t>
  </si>
  <si>
    <t>Royalty 5%</t>
  </si>
  <si>
    <t>Royalty &gt;5%</t>
  </si>
  <si>
    <t>Total</t>
  </si>
  <si>
    <t>Preço de Referência e Produção dos Campos Marítimos e Terrestres</t>
  </si>
  <si>
    <t>Alíquota de Royalties (%)</t>
  </si>
  <si>
    <t xml:space="preserve"> A planilha abaixo informa o preço e a produção mensal de petróleo e gás natural dos campos marítimos e terrestres, além dos valores de royalties correspondentes. </t>
  </si>
  <si>
    <t>TOTAL</t>
  </si>
  <si>
    <t>_campo</t>
  </si>
  <si>
    <t>_pk_contrato_sigla</t>
  </si>
  <si>
    <t>_loc</t>
  </si>
  <si>
    <t>_aliq</t>
  </si>
  <si>
    <t>_pfp</t>
  </si>
  <si>
    <t>_pfgn</t>
  </si>
  <si>
    <t>_prd_pet</t>
  </si>
  <si>
    <t>_prd_gn</t>
  </si>
  <si>
    <t>_roy_a5</t>
  </si>
  <si>
    <t>_roy_m5</t>
  </si>
  <si>
    <t>_roy_tot</t>
  </si>
  <si>
    <t>_h01</t>
  </si>
  <si>
    <t>_chk_a5</t>
  </si>
  <si>
    <t>_chk_m5</t>
  </si>
  <si>
    <t>jm</t>
  </si>
  <si>
    <t>Competência: Agosto de 2023</t>
  </si>
  <si>
    <t>Mês de Crédito: Outubro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</si>
</sst>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_-\ #,##0.00_-;\-\ #,##0.00_-;_-\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color indexed="8"/>
      <name val="Arial"/>
      <family val="2"/>
      <charset val="1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/>
    <xf numFmtId="0" fontId="3" fillId="0" borderId="0" xfId="1" applyFont="1"/>
    <xf numFmtId="0" fontId="3" fillId="0" borderId="0" xfId="1" applyFont="1" applyAlignment="1">
      <alignment horizontal="left"/>
    </xf>
    <xf numFmtId="0" fontId="3" fillId="2" borderId="0" xfId="1" applyFont="1" applyFill="1"/>
    <xf numFmtId="49" fontId="8" fillId="3" borderId="1" xfId="0" applyNumberFormat="1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10" fillId="0" borderId="0" xfId="15"/>
    <xf numFmtId="0" fontId="7" fillId="2" borderId="0" xfId="1" applyFont="1" applyFill="1" applyAlignment="1">
      <alignment horizontal="left"/>
    </xf>
    <xf numFmtId="43" fontId="3" fillId="0" borderId="1" xfId="16" applyFont="1" applyBorder="1"/>
    <xf numFmtId="43" fontId="5" fillId="0" borderId="1" xfId="16" applyFont="1" applyBorder="1"/>
    <xf numFmtId="0" fontId="10" fillId="0" borderId="0" xfId="15" applyAlignment="1"/>
    <xf numFmtId="166" fontId="3" fillId="0" borderId="1" xfId="16" applyNumberFormat="1" applyFont="1" applyBorder="1" applyAlignment="1">
      <alignment horizontal="center"/>
    </xf>
    <xf numFmtId="0" fontId="12" fillId="5" borderId="0" xfId="1" applyFont="1" applyFill="1" applyAlignment="1">
      <alignment horizontal="center"/>
    </xf>
    <xf numFmtId="43" fontId="12" fillId="5" borderId="0" xfId="1" applyNumberFormat="1" applyFont="1" applyFill="1" applyAlignment="1">
      <alignment horizontal="center"/>
    </xf>
    <xf numFmtId="43" fontId="2" fillId="6" borderId="0" xfId="1" applyNumberFormat="1" applyFill="1"/>
    <xf numFmtId="165" fontId="13" fillId="5" borderId="0" xfId="5" applyFont="1" applyFill="1" applyAlignment="1">
      <alignment horizontal="center"/>
    </xf>
    <xf numFmtId="165" fontId="13" fillId="5" borderId="0" xfId="5" applyFont="1" applyFill="1" applyAlignment="1">
      <alignment horizontal="left"/>
    </xf>
    <xf numFmtId="0" fontId="13" fillId="5" borderId="0" xfId="5" applyNumberFormat="1" applyFont="1" applyFill="1" applyAlignment="1">
      <alignment horizontal="center"/>
    </xf>
    <xf numFmtId="0" fontId="14" fillId="5" borderId="0" xfId="1" applyFont="1" applyFill="1"/>
    <xf numFmtId="0" fontId="12" fillId="5" borderId="0" xfId="1" applyFont="1" applyFill="1"/>
    <xf numFmtId="49" fontId="3" fillId="0" borderId="1" xfId="1" applyNumberFormat="1" applyFont="1" applyBorder="1"/>
    <xf numFmtId="49" fontId="3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3" xfId="0" applyNumberFormat="1" applyFont="1" applyFill="1" applyBorder="1" applyAlignment="1">
      <alignment horizontal="center" vertical="center"/>
    </xf>
    <xf numFmtId="49" fontId="5" fillId="4" borderId="1" xfId="5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left" vertical="center"/>
    </xf>
    <xf numFmtId="0" fontId="7" fillId="0" borderId="0" xfId="1" applyFont="1" applyAlignment="1">
      <alignment horizontal="left"/>
    </xf>
    <xf numFmtId="0" fontId="7" fillId="2" borderId="0" xfId="1" applyFont="1" applyFill="1" applyAlignment="1">
      <alignment horizontal="right"/>
    </xf>
    <xf numFmtId="0" fontId="7" fillId="2" borderId="0" xfId="1" applyFont="1" applyFill="1" applyAlignment="1">
      <alignment horizontal="left"/>
    </xf>
  </cellXfs>
  <cellStyles count="17">
    <cellStyle name="Hiperlink" xfId="15" builtinId="8"/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6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1429962</xdr:colOff>
      <xdr:row>3</xdr:row>
      <xdr:rowOff>11717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2CC4783C-58AB-4629-B9AE-59D2EB20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420437" cy="5927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Demonstrativos\Consolida&#231;&#227;o\2023\08_Demonstrativos_Ago_23.xlsx" TargetMode="External"/><Relationship Id="rId1" Type="http://schemas.openxmlformats.org/officeDocument/2006/relationships/externalLinkPath" Target="/Auditoria%20e%20Distribuicao%20dos%20Royalties/Demonstrativos/Consolida&#231;&#227;o/2023/08_Demonstrativos_Ago_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GEP"/>
    </sheetNames>
    <sheetDataSet>
      <sheetData sheetId="0">
        <row r="7">
          <cell r="B7" t="str">
            <v>PONTA DO MEL</v>
          </cell>
          <cell r="C7" t="str">
            <v>48000.003816/97-91-PML</v>
          </cell>
          <cell r="E7" t="str">
            <v>Terra</v>
          </cell>
          <cell r="G7">
            <v>10</v>
          </cell>
          <cell r="H7">
            <v>2269.9364999999998</v>
          </cell>
          <cell r="I7">
            <v>1.16086</v>
          </cell>
          <cell r="J7">
            <v>1387.328</v>
          </cell>
          <cell r="K7">
            <v>27504</v>
          </cell>
          <cell r="L7">
            <v>159053.73790559999</v>
          </cell>
          <cell r="M7">
            <v>159053.73790559999</v>
          </cell>
        </row>
        <row r="8">
          <cell r="B8" t="str">
            <v>REDONDA</v>
          </cell>
          <cell r="C8" t="str">
            <v>48000.003818/97-16-RE</v>
          </cell>
          <cell r="E8" t="str">
            <v>Terra</v>
          </cell>
          <cell r="G8">
            <v>7.8</v>
          </cell>
          <cell r="H8">
            <v>2104.2795000000001</v>
          </cell>
          <cell r="I8">
            <v>1.7518400000000001</v>
          </cell>
          <cell r="J8">
            <v>978.23299999999995</v>
          </cell>
          <cell r="K8">
            <v>975</v>
          </cell>
          <cell r="L8">
            <v>103009.184606175</v>
          </cell>
          <cell r="M8">
            <v>57685.143379457993</v>
          </cell>
        </row>
        <row r="9">
          <cell r="B9" t="str">
            <v>CANDEIAS</v>
          </cell>
          <cell r="C9" t="str">
            <v>48000.003638/97-34-C</v>
          </cell>
          <cell r="E9" t="str">
            <v>Terra</v>
          </cell>
          <cell r="G9">
            <v>9.3000000000000007</v>
          </cell>
          <cell r="H9">
            <v>2360.6133</v>
          </cell>
          <cell r="I9">
            <v>0.71926000000000001</v>
          </cell>
          <cell r="J9">
            <v>3238.567</v>
          </cell>
          <cell r="K9">
            <v>2182973</v>
          </cell>
          <cell r="L9">
            <v>460756.47465605498</v>
          </cell>
          <cell r="M9">
            <v>396250.56820420735</v>
          </cell>
        </row>
        <row r="10">
          <cell r="B10" t="str">
            <v>CANDEIAS</v>
          </cell>
          <cell r="C10" t="str">
            <v>48000.003638/97-34-C</v>
          </cell>
          <cell r="E10" t="str">
            <v>Mar</v>
          </cell>
          <cell r="L10">
            <v>0</v>
          </cell>
          <cell r="M10">
            <v>0</v>
          </cell>
        </row>
        <row r="11">
          <cell r="B11" t="str">
            <v>CEXIS</v>
          </cell>
          <cell r="C11" t="str">
            <v>48000.003641/97-49-CX</v>
          </cell>
          <cell r="E11" t="str">
            <v>Terra</v>
          </cell>
          <cell r="G11">
            <v>9.3000000000000007</v>
          </cell>
          <cell r="H11">
            <v>2360.6133</v>
          </cell>
          <cell r="I11">
            <v>0.71709999999999996</v>
          </cell>
          <cell r="J11">
            <v>953.22299999999996</v>
          </cell>
          <cell r="K11">
            <v>422503</v>
          </cell>
          <cell r="L11">
            <v>127658.38964829499</v>
          </cell>
          <cell r="M11">
            <v>109786.21509753371</v>
          </cell>
        </row>
        <row r="12">
          <cell r="B12" t="str">
            <v>DOM JOÃO</v>
          </cell>
          <cell r="C12" t="str">
            <v>48000.003644/97-37-DJ</v>
          </cell>
          <cell r="E12" t="str">
            <v>Terra</v>
          </cell>
          <cell r="G12">
            <v>8.3000000000000007</v>
          </cell>
          <cell r="H12">
            <v>2360.6133</v>
          </cell>
          <cell r="I12">
            <v>1.2417</v>
          </cell>
          <cell r="J12">
            <v>2015.9049999999997</v>
          </cell>
          <cell r="K12">
            <v>84742</v>
          </cell>
          <cell r="L12">
            <v>243199.814796825</v>
          </cell>
          <cell r="M12">
            <v>160511.8777659045</v>
          </cell>
        </row>
        <row r="13">
          <cell r="B13" t="str">
            <v>DOM JOÃO MAR</v>
          </cell>
          <cell r="C13" t="str">
            <v>48000.003645/97-08-DJM</v>
          </cell>
          <cell r="E13" t="str">
            <v>Mar</v>
          </cell>
          <cell r="G13">
            <v>8.3000000000000007</v>
          </cell>
          <cell r="H13">
            <v>2360.6133</v>
          </cell>
          <cell r="I13">
            <v>1.2417</v>
          </cell>
          <cell r="J13">
            <v>194.27500000000001</v>
          </cell>
          <cell r="K13">
            <v>2370</v>
          </cell>
          <cell r="L13">
            <v>23077.548892875002</v>
          </cell>
          <cell r="M13">
            <v>15231.182269297502</v>
          </cell>
        </row>
        <row r="14">
          <cell r="B14" t="str">
            <v>ILHA DE BIMBARRA</v>
          </cell>
          <cell r="C14" t="str">
            <v>48000.003657/97-89-IB</v>
          </cell>
          <cell r="E14" t="str">
            <v>Terra</v>
          </cell>
          <cell r="G14">
            <v>6.8000000000000007</v>
          </cell>
          <cell r="H14">
            <v>2360.6133</v>
          </cell>
          <cell r="I14">
            <v>0.67505000000000004</v>
          </cell>
          <cell r="J14">
            <v>0</v>
          </cell>
          <cell r="K14">
            <v>133157</v>
          </cell>
          <cell r="L14">
            <v>4494.3816425000005</v>
          </cell>
          <cell r="M14">
            <v>1617.9773913000004</v>
          </cell>
        </row>
        <row r="15">
          <cell r="B15" t="str">
            <v>MASSUÍ</v>
          </cell>
          <cell r="C15" t="str">
            <v>48000.003669/97-68-MUI</v>
          </cell>
          <cell r="E15" t="str">
            <v>Terra</v>
          </cell>
          <cell r="G15">
            <v>9.3000000000000007</v>
          </cell>
          <cell r="H15">
            <v>2360.6133</v>
          </cell>
          <cell r="I15">
            <v>0.74695999999999996</v>
          </cell>
          <cell r="J15">
            <v>0</v>
          </cell>
          <cell r="K15">
            <v>27027</v>
          </cell>
          <cell r="L15">
            <v>1009.4043959999999</v>
          </cell>
          <cell r="M15">
            <v>868.08778056000017</v>
          </cell>
        </row>
        <row r="16">
          <cell r="B16" t="str">
            <v>SOCORRO</v>
          </cell>
          <cell r="C16" t="str">
            <v>48000.003697/97-01-SC</v>
          </cell>
          <cell r="E16" t="str">
            <v>Terra</v>
          </cell>
          <cell r="G16">
            <v>9.8000000000000007</v>
          </cell>
          <cell r="H16">
            <v>2360.6133</v>
          </cell>
          <cell r="I16">
            <v>0.75434000000000001</v>
          </cell>
          <cell r="J16">
            <v>1854.8320000000001</v>
          </cell>
          <cell r="K16">
            <v>714345</v>
          </cell>
          <cell r="L16">
            <v>245870.00478828</v>
          </cell>
          <cell r="M16">
            <v>236035.20459674881</v>
          </cell>
        </row>
        <row r="17">
          <cell r="B17" t="str">
            <v>SOCORRO EXTENSÃO</v>
          </cell>
          <cell r="C17" t="str">
            <v>48000.003698/97-66-SCX</v>
          </cell>
          <cell r="E17" t="str">
            <v>Terra</v>
          </cell>
          <cell r="G17">
            <v>9</v>
          </cell>
          <cell r="H17">
            <v>2360.6133</v>
          </cell>
          <cell r="I17">
            <v>0.75102000000000002</v>
          </cell>
          <cell r="J17">
            <v>0</v>
          </cell>
          <cell r="K17">
            <v>72129</v>
          </cell>
          <cell r="L17">
            <v>2708.5160790000004</v>
          </cell>
          <cell r="M17">
            <v>2166.8128631999998</v>
          </cell>
        </row>
        <row r="18">
          <cell r="B18" t="str">
            <v>GUANAMBI</v>
          </cell>
          <cell r="C18" t="str">
            <v>48610.008017/2004-GNB</v>
          </cell>
          <cell r="E18" t="str">
            <v>Terra</v>
          </cell>
          <cell r="G18">
            <v>10</v>
          </cell>
          <cell r="H18">
            <v>2360.6133</v>
          </cell>
          <cell r="I18">
            <v>0.98965000000000003</v>
          </cell>
          <cell r="J18">
            <v>124.846</v>
          </cell>
          <cell r="K18">
            <v>26410</v>
          </cell>
          <cell r="L18">
            <v>16042.48922759</v>
          </cell>
          <cell r="M18">
            <v>16042.48922759</v>
          </cell>
        </row>
        <row r="19">
          <cell r="B19" t="str">
            <v>CAMBACICA</v>
          </cell>
          <cell r="C19" t="str">
            <v>48610.009228/2002-CAM</v>
          </cell>
          <cell r="E19" t="str">
            <v>Terra</v>
          </cell>
          <cell r="L19">
            <v>0</v>
          </cell>
          <cell r="M19">
            <v>0</v>
          </cell>
        </row>
        <row r="20">
          <cell r="B20" t="str">
            <v>FAZENDA BELÉM CE</v>
          </cell>
          <cell r="C20" t="str">
            <v>48000.003795/97-12-FZB</v>
          </cell>
          <cell r="E20" t="str">
            <v>Terra</v>
          </cell>
          <cell r="G20">
            <v>7.8</v>
          </cell>
          <cell r="H20">
            <v>1982.8230000000001</v>
          </cell>
          <cell r="I20">
            <v>1.7518400000000001</v>
          </cell>
          <cell r="J20">
            <v>3645.1619999999998</v>
          </cell>
          <cell r="K20">
            <v>28221</v>
          </cell>
          <cell r="L20">
            <v>363857.48644830007</v>
          </cell>
          <cell r="M20">
            <v>203760.19241104799</v>
          </cell>
        </row>
        <row r="21">
          <cell r="B21" t="str">
            <v>ICAPUÍ</v>
          </cell>
          <cell r="C21" t="str">
            <v>48000.003801/97-13-IC</v>
          </cell>
          <cell r="E21" t="str">
            <v>Terra</v>
          </cell>
          <cell r="G21">
            <v>8.5</v>
          </cell>
          <cell r="H21">
            <v>1982.8230000000001</v>
          </cell>
          <cell r="I21">
            <v>1.7518400000000001</v>
          </cell>
          <cell r="J21">
            <v>85.600999999999999</v>
          </cell>
          <cell r="K21">
            <v>1001</v>
          </cell>
          <cell r="L21">
            <v>8574.2611731500001</v>
          </cell>
          <cell r="M21">
            <v>6001.9828212050006</v>
          </cell>
        </row>
        <row r="22">
          <cell r="B22" t="str">
            <v>LAGOA AROEIRA</v>
          </cell>
          <cell r="C22" t="str">
            <v>48000.003804/97-10-LAR</v>
          </cell>
          <cell r="E22" t="str">
            <v>Terra</v>
          </cell>
          <cell r="G22">
            <v>7.8</v>
          </cell>
          <cell r="H22">
            <v>2209.9036000000001</v>
          </cell>
          <cell r="I22">
            <v>1.7518400000000001</v>
          </cell>
          <cell r="J22">
            <v>45.44</v>
          </cell>
          <cell r="K22">
            <v>239</v>
          </cell>
          <cell r="L22">
            <v>5041.8354671999996</v>
          </cell>
          <cell r="M22">
            <v>2823.4278616319993</v>
          </cell>
        </row>
        <row r="23">
          <cell r="B23" t="str">
            <v>MACAU</v>
          </cell>
          <cell r="C23" t="str">
            <v>48000.003808/97-62-MA</v>
          </cell>
          <cell r="E23" t="str">
            <v>Terra</v>
          </cell>
          <cell r="G23">
            <v>8.64</v>
          </cell>
          <cell r="H23">
            <v>2439.9353999999998</v>
          </cell>
          <cell r="I23">
            <v>8.6309999999999998E-2</v>
          </cell>
          <cell r="J23">
            <v>13929.728999999999</v>
          </cell>
          <cell r="K23">
            <v>561578</v>
          </cell>
          <cell r="L23">
            <v>1701805.4348343299</v>
          </cell>
          <cell r="M23">
            <v>1238914.3565593921</v>
          </cell>
        </row>
        <row r="24">
          <cell r="B24" t="str">
            <v>PORTO CARÃO</v>
          </cell>
          <cell r="C24" t="str">
            <v>48000.003817/97-53-PC</v>
          </cell>
          <cell r="E24" t="str">
            <v>Terra</v>
          </cell>
          <cell r="G24">
            <v>7.8</v>
          </cell>
          <cell r="H24">
            <v>2209.9036000000001</v>
          </cell>
          <cell r="I24">
            <v>1.7518400000000001</v>
          </cell>
          <cell r="J24">
            <v>83.972999999999999</v>
          </cell>
          <cell r="K24">
            <v>346</v>
          </cell>
          <cell r="L24">
            <v>9308.9185821400006</v>
          </cell>
          <cell r="M24">
            <v>5212.9944059984</v>
          </cell>
        </row>
        <row r="25">
          <cell r="B25" t="str">
            <v>SALINA CRISTAL</v>
          </cell>
          <cell r="C25" t="str">
            <v>48000.003825/97-81-SCR</v>
          </cell>
          <cell r="E25" t="str">
            <v>Terra</v>
          </cell>
          <cell r="G25">
            <v>8.0399999999999991</v>
          </cell>
          <cell r="H25">
            <v>2209.9036000000001</v>
          </cell>
          <cell r="I25">
            <v>8.5980000000000001E-2</v>
          </cell>
          <cell r="J25">
            <v>10691.870999999999</v>
          </cell>
          <cell r="K25">
            <v>2765298</v>
          </cell>
          <cell r="L25">
            <v>1193288.2267837799</v>
          </cell>
          <cell r="M25">
            <v>725519.24188453774</v>
          </cell>
        </row>
        <row r="26">
          <cell r="B26" t="str">
            <v>SANHAÇU</v>
          </cell>
          <cell r="C26" t="str">
            <v>48610.007998/2004-SAN</v>
          </cell>
          <cell r="E26" t="str">
            <v>Terra</v>
          </cell>
          <cell r="G26">
            <v>10</v>
          </cell>
          <cell r="H26">
            <v>2908.6646999999998</v>
          </cell>
          <cell r="I26">
            <v>0.1023</v>
          </cell>
          <cell r="J26">
            <v>409.18</v>
          </cell>
          <cell r="K26">
            <v>2370850</v>
          </cell>
          <cell r="L26">
            <v>71635.268847300002</v>
          </cell>
          <cell r="M26">
            <v>71635.268847300002</v>
          </cell>
        </row>
        <row r="27">
          <cell r="B27" t="str">
            <v>CANGOÁ</v>
          </cell>
          <cell r="C27" t="str">
            <v>48000.003902/97-21-CAN</v>
          </cell>
          <cell r="E27" t="str">
            <v>Mar</v>
          </cell>
          <cell r="G27">
            <v>8.8000000000000007</v>
          </cell>
          <cell r="H27">
            <v>2979.34</v>
          </cell>
          <cell r="I27">
            <v>2.6467200000000002</v>
          </cell>
          <cell r="J27">
            <v>277.15699999999998</v>
          </cell>
          <cell r="K27">
            <v>1285917</v>
          </cell>
          <cell r="L27">
            <v>211460.35893100002</v>
          </cell>
          <cell r="M27">
            <v>160709.87278756005</v>
          </cell>
        </row>
        <row r="28">
          <cell r="B28" t="str">
            <v>PEROÁ</v>
          </cell>
          <cell r="C28" t="str">
            <v>48000.003903/97-93-PER</v>
          </cell>
          <cell r="E28" t="str">
            <v>Mar</v>
          </cell>
          <cell r="G28">
            <v>8.8000000000000007</v>
          </cell>
          <cell r="H28">
            <v>2979.34</v>
          </cell>
          <cell r="I28">
            <v>2.6467200000000002</v>
          </cell>
          <cell r="J28">
            <v>379.19400000000002</v>
          </cell>
          <cell r="K28">
            <v>15761371</v>
          </cell>
          <cell r="L28">
            <v>2142284.1852540001</v>
          </cell>
          <cell r="M28">
            <v>1628135.9807930402</v>
          </cell>
        </row>
        <row r="29">
          <cell r="B29" t="str">
            <v>PAPA-TERRA</v>
          </cell>
          <cell r="C29" t="str">
            <v>48000.003556/97-71-PPT</v>
          </cell>
          <cell r="E29" t="str">
            <v>Mar</v>
          </cell>
          <cell r="G29">
            <v>10</v>
          </cell>
          <cell r="H29">
            <v>2014.81</v>
          </cell>
          <cell r="I29">
            <v>0.75</v>
          </cell>
          <cell r="J29">
            <v>93582.517000000007</v>
          </cell>
          <cell r="K29">
            <v>1069202</v>
          </cell>
          <cell r="L29">
            <v>9467644.6288385</v>
          </cell>
          <cell r="M29">
            <v>9467644.6288385</v>
          </cell>
        </row>
        <row r="30">
          <cell r="B30" t="str">
            <v>ANGICO</v>
          </cell>
          <cell r="C30" t="str">
            <v>48000.003484/97-62-ANG</v>
          </cell>
          <cell r="E30" t="str">
            <v>Terra</v>
          </cell>
          <cell r="G30">
            <v>10</v>
          </cell>
          <cell r="H30">
            <v>3010.1626000000001</v>
          </cell>
          <cell r="I30">
            <v>1.7518400000000001</v>
          </cell>
          <cell r="J30">
            <v>1177.1659999999999</v>
          </cell>
          <cell r="K30">
            <v>75823</v>
          </cell>
          <cell r="L30">
            <v>183814.54157558002</v>
          </cell>
          <cell r="M30">
            <v>183814.54157558002</v>
          </cell>
        </row>
        <row r="31">
          <cell r="B31" t="str">
            <v>ALTO DO RODRIGUES</v>
          </cell>
          <cell r="C31" t="str">
            <v>48000.003784/97-04-ARG</v>
          </cell>
          <cell r="E31" t="str">
            <v>Terra</v>
          </cell>
          <cell r="G31">
            <v>6.66</v>
          </cell>
          <cell r="H31">
            <v>3010.1626000000001</v>
          </cell>
          <cell r="I31">
            <v>0.36141000000000001</v>
          </cell>
          <cell r="J31">
            <v>13211.174000000001</v>
          </cell>
          <cell r="K31">
            <v>51527</v>
          </cell>
          <cell r="L31">
            <v>1989320.2124981203</v>
          </cell>
          <cell r="M31">
            <v>660454.31054937607</v>
          </cell>
        </row>
        <row r="32">
          <cell r="B32" t="str">
            <v>BARRINHA</v>
          </cell>
          <cell r="C32" t="str">
            <v>48000.003786/97-21-BAR</v>
          </cell>
          <cell r="E32" t="str">
            <v>Terra</v>
          </cell>
          <cell r="G32">
            <v>10</v>
          </cell>
          <cell r="H32">
            <v>3010.1626000000001</v>
          </cell>
          <cell r="I32">
            <v>1.7518400000000001</v>
          </cell>
          <cell r="J32">
            <v>2.907</v>
          </cell>
          <cell r="K32">
            <v>3</v>
          </cell>
          <cell r="L32">
            <v>437.78990991000001</v>
          </cell>
          <cell r="M32">
            <v>437.78990991000001</v>
          </cell>
        </row>
        <row r="33">
          <cell r="B33" t="str">
            <v>BENFICA</v>
          </cell>
          <cell r="C33" t="str">
            <v>48610.004003/98-BEN</v>
          </cell>
          <cell r="E33" t="str">
            <v>Terra</v>
          </cell>
          <cell r="G33">
            <v>10</v>
          </cell>
          <cell r="H33">
            <v>3010.1626000000001</v>
          </cell>
          <cell r="I33">
            <v>1.0675399999999999</v>
          </cell>
          <cell r="J33">
            <v>1858.241</v>
          </cell>
          <cell r="K33">
            <v>118572</v>
          </cell>
          <cell r="L33">
            <v>286009.39564333</v>
          </cell>
          <cell r="M33">
            <v>286009.39564333</v>
          </cell>
        </row>
        <row r="34">
          <cell r="B34" t="str">
            <v>CANTO DO AMARO</v>
          </cell>
          <cell r="C34" t="str">
            <v>48000.003792/97-24-CAM</v>
          </cell>
          <cell r="E34" t="str">
            <v>Terra</v>
          </cell>
          <cell r="G34">
            <v>10</v>
          </cell>
          <cell r="H34">
            <v>3010.1626000000001</v>
          </cell>
          <cell r="I34">
            <v>1.0675399999999999</v>
          </cell>
          <cell r="J34">
            <v>29527.221000000001</v>
          </cell>
          <cell r="K34">
            <v>564395</v>
          </cell>
          <cell r="L34">
            <v>4474212.5287217302</v>
          </cell>
          <cell r="M34">
            <v>4474212.5287217302</v>
          </cell>
        </row>
        <row r="35">
          <cell r="B35" t="str">
            <v>ESTREITO</v>
          </cell>
          <cell r="C35" t="str">
            <v>48000.003793/97-97-ET</v>
          </cell>
          <cell r="E35" t="str">
            <v>Terra</v>
          </cell>
          <cell r="G35">
            <v>8.1</v>
          </cell>
          <cell r="H35">
            <v>3010.1626000000001</v>
          </cell>
          <cell r="I35">
            <v>1.7518400000000001</v>
          </cell>
          <cell r="J35">
            <v>23106.207999999999</v>
          </cell>
          <cell r="K35">
            <v>60062</v>
          </cell>
          <cell r="L35">
            <v>3482933.1081750402</v>
          </cell>
          <cell r="M35">
            <v>2159418.5270685246</v>
          </cell>
        </row>
        <row r="36">
          <cell r="B36" t="str">
            <v>FAZENDA CANAAN</v>
          </cell>
          <cell r="C36" t="str">
            <v>48000.003796/97-85-FCN</v>
          </cell>
          <cell r="E36" t="str">
            <v>Terra</v>
          </cell>
          <cell r="G36">
            <v>10</v>
          </cell>
          <cell r="H36">
            <v>3010.1626000000001</v>
          </cell>
          <cell r="I36">
            <v>1.7518400000000001</v>
          </cell>
          <cell r="J36">
            <v>76.953999999999994</v>
          </cell>
          <cell r="K36">
            <v>437</v>
          </cell>
          <cell r="L36">
            <v>11620.48034002</v>
          </cell>
          <cell r="M36">
            <v>11620.48034002</v>
          </cell>
        </row>
        <row r="37">
          <cell r="B37" t="str">
            <v>FAZENDA POCINHO</v>
          </cell>
          <cell r="C37" t="str">
            <v>48000.003799/97-73-FP</v>
          </cell>
          <cell r="E37" t="str">
            <v>Terra</v>
          </cell>
          <cell r="G37">
            <v>9.3000000000000007</v>
          </cell>
          <cell r="H37">
            <v>3010.1626000000001</v>
          </cell>
          <cell r="I37">
            <v>0.51622000000000001</v>
          </cell>
          <cell r="J37">
            <v>4776.482</v>
          </cell>
          <cell r="K37">
            <v>289490</v>
          </cell>
          <cell r="L37">
            <v>726371.40018866002</v>
          </cell>
          <cell r="M37">
            <v>624679.40416224778</v>
          </cell>
        </row>
        <row r="38">
          <cell r="B38" t="str">
            <v>GUAMARÉ</v>
          </cell>
          <cell r="C38" t="str">
            <v>48000.003800/97-51-GMR</v>
          </cell>
          <cell r="E38" t="str">
            <v>Terra</v>
          </cell>
          <cell r="G38">
            <v>8.5</v>
          </cell>
          <cell r="H38">
            <v>3010.1626000000001</v>
          </cell>
          <cell r="I38">
            <v>1.7518400000000001</v>
          </cell>
          <cell r="J38">
            <v>3952.0430000000001</v>
          </cell>
          <cell r="K38">
            <v>0</v>
          </cell>
          <cell r="L38">
            <v>594814.60160959</v>
          </cell>
          <cell r="M38">
            <v>416370.22112671303</v>
          </cell>
        </row>
        <row r="39">
          <cell r="B39" t="str">
            <v>MONTE ALEGRE</v>
          </cell>
          <cell r="C39" t="str">
            <v>48000.003809/97-25-MAG</v>
          </cell>
          <cell r="E39" t="str">
            <v>Terra</v>
          </cell>
          <cell r="G39">
            <v>7.8</v>
          </cell>
          <cell r="H39">
            <v>3010.1626000000001</v>
          </cell>
          <cell r="I39">
            <v>0.43447999999999998</v>
          </cell>
          <cell r="J39">
            <v>1920.558</v>
          </cell>
          <cell r="K39">
            <v>16397</v>
          </cell>
          <cell r="L39">
            <v>289415.80156454002</v>
          </cell>
          <cell r="M39">
            <v>162072.84887614238</v>
          </cell>
        </row>
        <row r="40">
          <cell r="B40" t="str">
            <v>MOSSORÓ</v>
          </cell>
          <cell r="C40" t="str">
            <v>48000.003811/97-77-MO</v>
          </cell>
          <cell r="E40" t="str">
            <v>Terra</v>
          </cell>
          <cell r="G40">
            <v>9.2899999999999991</v>
          </cell>
          <cell r="H40">
            <v>3010.1626000000001</v>
          </cell>
          <cell r="I40">
            <v>1.7518400000000001</v>
          </cell>
          <cell r="J40">
            <v>1180.3209999999999</v>
          </cell>
          <cell r="K40">
            <v>20371</v>
          </cell>
          <cell r="L40">
            <v>179432.24314173</v>
          </cell>
          <cell r="M40">
            <v>153952.86461560431</v>
          </cell>
        </row>
        <row r="41">
          <cell r="B41" t="str">
            <v>POÇO VERDE</v>
          </cell>
          <cell r="C41" t="str">
            <v>48000.003814/97-65-PV</v>
          </cell>
          <cell r="E41" t="str">
            <v>Terra</v>
          </cell>
          <cell r="G41">
            <v>10</v>
          </cell>
          <cell r="H41">
            <v>3010.1626000000001</v>
          </cell>
          <cell r="I41">
            <v>1.7518400000000001</v>
          </cell>
          <cell r="J41">
            <v>30.218</v>
          </cell>
          <cell r="K41">
            <v>30</v>
          </cell>
          <cell r="L41">
            <v>4550.6824323400006</v>
          </cell>
          <cell r="M41">
            <v>4550.6824323400006</v>
          </cell>
        </row>
        <row r="42">
          <cell r="B42" t="str">
            <v>SERRA VERMELHA</v>
          </cell>
          <cell r="C42" t="str">
            <v>48000.003829/97-32-SVM</v>
          </cell>
          <cell r="E42" t="str">
            <v>Terra</v>
          </cell>
          <cell r="G42">
            <v>10</v>
          </cell>
          <cell r="H42">
            <v>3010.1626000000001</v>
          </cell>
          <cell r="I42">
            <v>1.7518400000000001</v>
          </cell>
          <cell r="J42">
            <v>2.8340000000000001</v>
          </cell>
          <cell r="K42">
            <v>60</v>
          </cell>
          <cell r="L42">
            <v>431.79556042000007</v>
          </cell>
          <cell r="M42">
            <v>431.79556042000007</v>
          </cell>
        </row>
        <row r="43">
          <cell r="B43" t="str">
            <v>PINTASSILGO</v>
          </cell>
          <cell r="C43" t="str">
            <v>48610.003901/2000A-PTS</v>
          </cell>
          <cell r="E43" t="str">
            <v>Terra</v>
          </cell>
          <cell r="G43">
            <v>10</v>
          </cell>
          <cell r="H43">
            <v>3010.1626000000001</v>
          </cell>
          <cell r="I43">
            <v>1.7518400000000001</v>
          </cell>
          <cell r="J43">
            <v>362.02699999999999</v>
          </cell>
          <cell r="K43">
            <v>4956</v>
          </cell>
          <cell r="L43">
            <v>54922.112731510009</v>
          </cell>
          <cell r="M43">
            <v>54922.112731510009</v>
          </cell>
        </row>
        <row r="44">
          <cell r="B44" t="str">
            <v>BARRINHA LESTE</v>
          </cell>
          <cell r="C44" t="str">
            <v>48610.003901/2000A-BRL</v>
          </cell>
          <cell r="E44" t="str">
            <v>Terra</v>
          </cell>
          <cell r="G44">
            <v>10</v>
          </cell>
          <cell r="H44">
            <v>3010.1626000000001</v>
          </cell>
          <cell r="I44">
            <v>1.7518400000000001</v>
          </cell>
          <cell r="J44">
            <v>3.3570000000000002</v>
          </cell>
          <cell r="K44">
            <v>3</v>
          </cell>
          <cell r="L44">
            <v>505.51856841000011</v>
          </cell>
          <cell r="M44">
            <v>505.51856841000011</v>
          </cell>
        </row>
        <row r="45">
          <cell r="B45" t="str">
            <v>BARRINHA SUDOESTE</v>
          </cell>
          <cell r="C45" t="str">
            <v>48610.003901/2000A-BRS</v>
          </cell>
          <cell r="E45" t="str">
            <v>Terra</v>
          </cell>
          <cell r="G45">
            <v>10</v>
          </cell>
          <cell r="H45">
            <v>3010.1626000000001</v>
          </cell>
          <cell r="I45">
            <v>1.7518400000000001</v>
          </cell>
          <cell r="J45">
            <v>4.5469999999999997</v>
          </cell>
          <cell r="K45">
            <v>4</v>
          </cell>
          <cell r="L45">
            <v>684.71083511000006</v>
          </cell>
          <cell r="M45">
            <v>684.71083511000006</v>
          </cell>
        </row>
        <row r="46">
          <cell r="B46" t="str">
            <v>SERRARIA</v>
          </cell>
          <cell r="C46" t="str">
            <v>48000.003830/97-11-SE</v>
          </cell>
          <cell r="E46" t="str">
            <v>Terra</v>
          </cell>
          <cell r="G46">
            <v>10</v>
          </cell>
          <cell r="H46">
            <v>3010.1626000000001</v>
          </cell>
          <cell r="I46">
            <v>1.1794100000000001</v>
          </cell>
          <cell r="J46">
            <v>115.56399999999999</v>
          </cell>
          <cell r="K46">
            <v>578</v>
          </cell>
          <cell r="L46">
            <v>17427.406484319999</v>
          </cell>
          <cell r="M46">
            <v>17427.406484319999</v>
          </cell>
        </row>
        <row r="47">
          <cell r="B47" t="str">
            <v>ÁGUA GRANDE</v>
          </cell>
          <cell r="C47" t="str">
            <v>48000.003629/97-43-AG</v>
          </cell>
          <cell r="E47" t="str">
            <v>Terra</v>
          </cell>
          <cell r="G47">
            <v>9.3000000000000007</v>
          </cell>
          <cell r="H47">
            <v>2477.3978000000002</v>
          </cell>
          <cell r="I47">
            <v>0.57476000000000005</v>
          </cell>
          <cell r="J47">
            <v>7079.97</v>
          </cell>
          <cell r="K47">
            <v>0</v>
          </cell>
          <cell r="L47">
            <v>876995.10510330019</v>
          </cell>
          <cell r="M47">
            <v>754215.79038883827</v>
          </cell>
        </row>
        <row r="48">
          <cell r="B48" t="str">
            <v>BONSUCESSO</v>
          </cell>
          <cell r="C48" t="str">
            <v>48000.003658/97-41-BSU</v>
          </cell>
          <cell r="E48" t="str">
            <v>Terra</v>
          </cell>
          <cell r="G48">
            <v>9.3000000000000007</v>
          </cell>
          <cell r="H48">
            <v>2477.3978000000002</v>
          </cell>
          <cell r="I48">
            <v>1.0423199999999999</v>
          </cell>
          <cell r="J48">
            <v>482.92</v>
          </cell>
          <cell r="K48">
            <v>12208</v>
          </cell>
          <cell r="L48">
            <v>60455.479406800005</v>
          </cell>
          <cell r="M48">
            <v>51991.712289848016</v>
          </cell>
        </row>
        <row r="49">
          <cell r="B49" t="str">
            <v>FAZENDA ALTO DAS PEDRAS</v>
          </cell>
          <cell r="E49" t="str">
            <v>Terra</v>
          </cell>
          <cell r="L49">
            <v>0</v>
          </cell>
          <cell r="M49">
            <v>0</v>
          </cell>
        </row>
        <row r="50">
          <cell r="B50" t="str">
            <v>PEDRINHAS</v>
          </cell>
          <cell r="C50" t="str">
            <v>48000.003678/97-59-PDR</v>
          </cell>
          <cell r="E50" t="str">
            <v>Terra</v>
          </cell>
          <cell r="G50">
            <v>8.8000000000000007</v>
          </cell>
          <cell r="H50">
            <v>2477.3978000000002</v>
          </cell>
          <cell r="I50">
            <v>0.96596000000000004</v>
          </cell>
          <cell r="J50">
            <v>104.907</v>
          </cell>
          <cell r="K50">
            <v>1114</v>
          </cell>
          <cell r="L50">
            <v>13048.622522230002</v>
          </cell>
          <cell r="M50">
            <v>9916.9531168948015</v>
          </cell>
        </row>
        <row r="51">
          <cell r="B51" t="str">
            <v>TAPIRANGA NORTE</v>
          </cell>
          <cell r="C51" t="str">
            <v>48610.001429/2008-28-TPGN</v>
          </cell>
          <cell r="E51" t="str">
            <v>Terra</v>
          </cell>
          <cell r="G51">
            <v>9.3000000000000007</v>
          </cell>
          <cell r="H51">
            <v>2477.3978000000002</v>
          </cell>
          <cell r="I51">
            <v>0.64783999999999997</v>
          </cell>
          <cell r="J51">
            <v>999.47400000000005</v>
          </cell>
          <cell r="K51">
            <v>167324</v>
          </cell>
          <cell r="L51">
            <v>129224.69344586002</v>
          </cell>
          <cell r="M51">
            <v>111133.23636343963</v>
          </cell>
        </row>
        <row r="52">
          <cell r="B52" t="str">
            <v>BOM LUGAR</v>
          </cell>
          <cell r="C52" t="str">
            <v>48610.009285/2005-13-BL</v>
          </cell>
          <cell r="E52" t="str">
            <v>Terra</v>
          </cell>
          <cell r="G52">
            <v>5</v>
          </cell>
          <cell r="H52">
            <v>3099.7910000000002</v>
          </cell>
          <cell r="I52">
            <v>0.78283999999999998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B53" t="str">
            <v>CABURÉ</v>
          </cell>
          <cell r="C53" t="str">
            <v>48610.001425/2008-40-CBE</v>
          </cell>
          <cell r="E53" t="str">
            <v>Terra</v>
          </cell>
          <cell r="G53">
            <v>7.5</v>
          </cell>
          <cell r="H53">
            <v>3098.5666999999999</v>
          </cell>
          <cell r="I53">
            <v>0.56899999999999995</v>
          </cell>
          <cell r="J53">
            <v>90.067999999999998</v>
          </cell>
          <cell r="K53">
            <v>5703677</v>
          </cell>
          <cell r="L53">
            <v>176223.69592678</v>
          </cell>
          <cell r="M53">
            <v>88111.84796338997</v>
          </cell>
        </row>
        <row r="54">
          <cell r="B54" t="str">
            <v>Mãe-da-lua</v>
          </cell>
          <cell r="C54" t="str">
            <v>48610.001427/2008-39-MDL</v>
          </cell>
          <cell r="E54" t="str">
            <v>Terra</v>
          </cell>
          <cell r="G54">
            <v>7.5</v>
          </cell>
          <cell r="H54">
            <v>3099.7910000000002</v>
          </cell>
          <cell r="I54">
            <v>0.99492999999999998</v>
          </cell>
          <cell r="J54">
            <v>0.32800000000000001</v>
          </cell>
          <cell r="K54">
            <v>4</v>
          </cell>
          <cell r="L54">
            <v>51.035558400000014</v>
          </cell>
          <cell r="M54">
            <v>25.5177792</v>
          </cell>
        </row>
        <row r="55">
          <cell r="B55" t="str">
            <v>Caburé Leste</v>
          </cell>
          <cell r="C55" t="str">
            <v>48610.000057/2014-61-CBEL</v>
          </cell>
          <cell r="E55" t="str">
            <v>Terra</v>
          </cell>
          <cell r="G55">
            <v>7.5</v>
          </cell>
          <cell r="H55">
            <v>3118.8058000000001</v>
          </cell>
          <cell r="I55">
            <v>0.62217999999999996</v>
          </cell>
          <cell r="J55">
            <v>0</v>
          </cell>
          <cell r="K55">
            <v>7185</v>
          </cell>
          <cell r="L55">
            <v>223.51816500000001</v>
          </cell>
          <cell r="M55">
            <v>111.75908249999998</v>
          </cell>
        </row>
        <row r="56">
          <cell r="B56" t="str">
            <v>MURUCUTUTU</v>
          </cell>
          <cell r="C56" t="str">
            <v>48610.001295/2008-45-MURU</v>
          </cell>
          <cell r="E56" t="str">
            <v>Terra</v>
          </cell>
          <cell r="G56">
            <v>7.5</v>
          </cell>
          <cell r="H56">
            <v>3099.7910000000002</v>
          </cell>
          <cell r="I56">
            <v>0.78954000000000002</v>
          </cell>
          <cell r="J56">
            <v>43.741999999999997</v>
          </cell>
          <cell r="K56">
            <v>589451</v>
          </cell>
          <cell r="L56">
            <v>30049.310023099999</v>
          </cell>
          <cell r="M56">
            <v>15024.655011549996</v>
          </cell>
        </row>
        <row r="57">
          <cell r="B57" t="str">
            <v>BARRA BONITA</v>
          </cell>
          <cell r="C57" t="str">
            <v>48610.001999/2016-28-4358</v>
          </cell>
          <cell r="E57" t="str">
            <v>Terra</v>
          </cell>
          <cell r="G57">
            <v>5</v>
          </cell>
          <cell r="H57">
            <v>0</v>
          </cell>
          <cell r="I57">
            <v>0.50629000000000002</v>
          </cell>
          <cell r="J57">
            <v>0</v>
          </cell>
          <cell r="K57">
            <v>839040</v>
          </cell>
          <cell r="L57">
            <v>21239.878080000002</v>
          </cell>
          <cell r="M57">
            <v>0</v>
          </cell>
        </row>
        <row r="58">
          <cell r="B58" t="str">
            <v>PA-1BGM5ES_ES-T-496</v>
          </cell>
          <cell r="G58">
            <v>10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B59" t="str">
            <v>SUINDARA</v>
          </cell>
          <cell r="C59" t="str">
            <v>48610.012628/2017-52-SDR</v>
          </cell>
          <cell r="E59" t="str">
            <v>Terra</v>
          </cell>
          <cell r="G59">
            <v>5</v>
          </cell>
          <cell r="H59">
            <v>2195.3665000000001</v>
          </cell>
          <cell r="I59">
            <v>1.7518400000000001</v>
          </cell>
          <cell r="J59">
            <v>303.13900000000001</v>
          </cell>
          <cell r="K59">
            <v>1515</v>
          </cell>
          <cell r="L59">
            <v>33407.762152175004</v>
          </cell>
          <cell r="M59">
            <v>0</v>
          </cell>
        </row>
        <row r="60">
          <cell r="B60" t="str">
            <v>IRARA</v>
          </cell>
          <cell r="C60" t="str">
            <v>48610.005457/2013-81-IRAR</v>
          </cell>
          <cell r="E60" t="str">
            <v>Terra</v>
          </cell>
          <cell r="G60">
            <v>10</v>
          </cell>
          <cell r="H60">
            <v>2226.2941000000001</v>
          </cell>
          <cell r="I60">
            <v>1.7518400000000001</v>
          </cell>
          <cell r="J60">
            <v>68.102999999999994</v>
          </cell>
          <cell r="K60">
            <v>763</v>
          </cell>
          <cell r="L60">
            <v>7647.6980506150012</v>
          </cell>
          <cell r="M60">
            <v>7647.6980506150012</v>
          </cell>
        </row>
        <row r="61">
          <cell r="B61" t="str">
            <v>ARAÇÁS LESTE</v>
          </cell>
          <cell r="C61" t="str">
            <v>48610.007068/2017-14-ARL</v>
          </cell>
          <cell r="E61" t="str">
            <v>Terra</v>
          </cell>
          <cell r="G61">
            <v>5</v>
          </cell>
          <cell r="H61">
            <v>5.7</v>
          </cell>
          <cell r="I61">
            <v>1.7518400000000001</v>
          </cell>
          <cell r="J61">
            <v>2794.0327000000002</v>
          </cell>
          <cell r="K61">
            <v>189.3</v>
          </cell>
          <cell r="L61">
            <v>812.8804851000001</v>
          </cell>
          <cell r="M61">
            <v>0</v>
          </cell>
        </row>
        <row r="62">
          <cell r="B62" t="str">
            <v>GOLFINHO</v>
          </cell>
          <cell r="C62" t="str">
            <v>48000.003535/97-00-GLF</v>
          </cell>
          <cell r="E62" t="str">
            <v>Mar</v>
          </cell>
          <cell r="G62">
            <v>10</v>
          </cell>
          <cell r="H62">
            <v>2424.4331000000002</v>
          </cell>
          <cell r="I62">
            <v>0.56684000000000001</v>
          </cell>
          <cell r="J62">
            <v>58885.879000000001</v>
          </cell>
          <cell r="K62">
            <v>3433016</v>
          </cell>
          <cell r="L62">
            <v>7235542.2479817467</v>
          </cell>
          <cell r="M62">
            <v>7235542.2479817467</v>
          </cell>
        </row>
        <row r="63">
          <cell r="B63" t="str">
            <v>AGUILHADA</v>
          </cell>
          <cell r="C63" t="str">
            <v>48000.003842/97-09-AG</v>
          </cell>
          <cell r="E63" t="str">
            <v>Terra</v>
          </cell>
          <cell r="G63">
            <v>9.3000000000000007</v>
          </cell>
          <cell r="H63">
            <v>2314.3589999999999</v>
          </cell>
          <cell r="I63">
            <v>0.83250999999999997</v>
          </cell>
          <cell r="J63">
            <v>6.43</v>
          </cell>
          <cell r="K63">
            <v>306</v>
          </cell>
          <cell r="L63">
            <v>756.80382150000003</v>
          </cell>
          <cell r="M63">
            <v>650.85128649000012</v>
          </cell>
        </row>
        <row r="64">
          <cell r="B64" t="str">
            <v>ARUARI</v>
          </cell>
          <cell r="C64" t="str">
            <v>48000.003844/97-26-ARI</v>
          </cell>
          <cell r="E64" t="str">
            <v>Terra</v>
          </cell>
          <cell r="G64">
            <v>9.3000000000000007</v>
          </cell>
          <cell r="H64">
            <v>2314.3589999999999</v>
          </cell>
          <cell r="I64">
            <v>1.73488</v>
          </cell>
          <cell r="J64">
            <v>52.003999999999998</v>
          </cell>
          <cell r="K64">
            <v>260</v>
          </cell>
          <cell r="L64">
            <v>6040.3497117999996</v>
          </cell>
          <cell r="M64">
            <v>5194.7007521480009</v>
          </cell>
        </row>
        <row r="65">
          <cell r="B65" t="str">
            <v>BREJO GRANDE</v>
          </cell>
          <cell r="C65" t="str">
            <v>48000.003846/97-51-BRG</v>
          </cell>
          <cell r="E65" t="str">
            <v>Terra</v>
          </cell>
          <cell r="G65">
            <v>9.3000000000000007</v>
          </cell>
          <cell r="H65">
            <v>2314.3589999999999</v>
          </cell>
          <cell r="I65">
            <v>0.68649000000000004</v>
          </cell>
          <cell r="J65">
            <v>535.28599999999994</v>
          </cell>
          <cell r="K65">
            <v>0</v>
          </cell>
          <cell r="L65">
            <v>61942.198583699996</v>
          </cell>
          <cell r="M65">
            <v>53270.29078198201</v>
          </cell>
        </row>
        <row r="66">
          <cell r="B66" t="str">
            <v>CASTANHAL</v>
          </cell>
          <cell r="C66" t="str">
            <v>48000.003848/97-87-CL</v>
          </cell>
          <cell r="E66" t="str">
            <v>Terra</v>
          </cell>
          <cell r="G66">
            <v>7.8</v>
          </cell>
          <cell r="H66">
            <v>2314.3589999999999</v>
          </cell>
          <cell r="I66">
            <v>0.40040999999999999</v>
          </cell>
          <cell r="J66">
            <v>962.38199999999995</v>
          </cell>
          <cell r="K66">
            <v>6439</v>
          </cell>
          <cell r="L66">
            <v>111493.7841564</v>
          </cell>
          <cell r="M66">
            <v>62436.51912758399</v>
          </cell>
        </row>
        <row r="67">
          <cell r="B67" t="str">
            <v>CARMÓPOLIS</v>
          </cell>
          <cell r="C67" t="str">
            <v>48000.003847/97-14-CP</v>
          </cell>
          <cell r="E67" t="str">
            <v>Terra</v>
          </cell>
          <cell r="G67">
            <v>10</v>
          </cell>
          <cell r="H67">
            <v>2314.3589999999999</v>
          </cell>
          <cell r="I67">
            <v>0.92589999999999995</v>
          </cell>
          <cell r="J67">
            <v>15542.13</v>
          </cell>
          <cell r="K67">
            <v>593800</v>
          </cell>
          <cell r="L67">
            <v>1825993.3932335002</v>
          </cell>
          <cell r="M67">
            <v>1825993.3932335002</v>
          </cell>
        </row>
        <row r="68">
          <cell r="B68" t="str">
            <v>ILHA PEQUENA</v>
          </cell>
          <cell r="C68" t="str">
            <v>48000.003855/97-42-IP</v>
          </cell>
          <cell r="E68" t="str">
            <v>Terra</v>
          </cell>
          <cell r="G68">
            <v>9.3000000000000007</v>
          </cell>
          <cell r="H68">
            <v>2314.3589999999999</v>
          </cell>
          <cell r="I68">
            <v>1.6964900000000001</v>
          </cell>
          <cell r="J68">
            <v>20.623000000000001</v>
          </cell>
          <cell r="K68">
            <v>1644</v>
          </cell>
          <cell r="L68">
            <v>2525.90276085</v>
          </cell>
          <cell r="M68">
            <v>2172.2763743310006</v>
          </cell>
        </row>
        <row r="69">
          <cell r="B69" t="str">
            <v>MATO GROSSO</v>
          </cell>
          <cell r="C69" t="str">
            <v>48000.003857/97-78-MG</v>
          </cell>
          <cell r="E69" t="str">
            <v>Terra</v>
          </cell>
          <cell r="G69">
            <v>9.42</v>
          </cell>
          <cell r="H69">
            <v>2314.3589999999999</v>
          </cell>
          <cell r="I69">
            <v>0.59341999999999995</v>
          </cell>
          <cell r="J69">
            <v>2923.2359999999999</v>
          </cell>
          <cell r="K69">
            <v>70746</v>
          </cell>
          <cell r="L69">
            <v>340369.9818522</v>
          </cell>
          <cell r="M69">
            <v>300887.0639573448</v>
          </cell>
        </row>
        <row r="70">
          <cell r="B70" t="str">
            <v>RIACHUELO</v>
          </cell>
          <cell r="C70" t="str">
            <v>48000.003860/97-82-RO</v>
          </cell>
          <cell r="E70" t="str">
            <v>Terra</v>
          </cell>
          <cell r="G70">
            <v>9.3000000000000007</v>
          </cell>
          <cell r="H70">
            <v>2314.3589999999999</v>
          </cell>
          <cell r="I70">
            <v>0.84691000000000005</v>
          </cell>
          <cell r="J70">
            <v>5500.7380000000003</v>
          </cell>
          <cell r="K70">
            <v>162991</v>
          </cell>
          <cell r="L70">
            <v>643436.0602376</v>
          </cell>
          <cell r="M70">
            <v>553355.0118043361</v>
          </cell>
        </row>
        <row r="71">
          <cell r="B71" t="str">
            <v>SIRIRIZINHO</v>
          </cell>
          <cell r="C71" t="str">
            <v>48000.003862/97-16-SZ</v>
          </cell>
          <cell r="E71" t="str">
            <v>Terra</v>
          </cell>
          <cell r="G71">
            <v>9.3000000000000007</v>
          </cell>
          <cell r="H71">
            <v>2314.3589999999999</v>
          </cell>
          <cell r="I71">
            <v>0.97343000000000002</v>
          </cell>
          <cell r="J71">
            <v>4570.4870000000001</v>
          </cell>
          <cell r="K71">
            <v>253450</v>
          </cell>
          <cell r="L71">
            <v>541223.17781665002</v>
          </cell>
          <cell r="M71">
            <v>465451.9329223191</v>
          </cell>
        </row>
        <row r="72">
          <cell r="B72" t="str">
            <v>ATLANTA</v>
          </cell>
          <cell r="C72" t="str">
            <v>48000.003573/97-91-ATL</v>
          </cell>
          <cell r="E72" t="str">
            <v>Mar</v>
          </cell>
          <cell r="G72">
            <v>7.8</v>
          </cell>
          <cell r="H72">
            <v>1757.7375999999999</v>
          </cell>
          <cell r="I72">
            <v>0.44907000000000002</v>
          </cell>
          <cell r="J72">
            <v>7622.04</v>
          </cell>
          <cell r="K72">
            <v>322824</v>
          </cell>
          <cell r="L72">
            <v>677125.84351920011</v>
          </cell>
          <cell r="M72">
            <v>379190.47237075196</v>
          </cell>
        </row>
        <row r="73">
          <cell r="B73" t="str">
            <v>SANTANA</v>
          </cell>
          <cell r="C73" t="str">
            <v>48000.003692/97-80-SA</v>
          </cell>
          <cell r="E73" t="str">
            <v>Terra</v>
          </cell>
          <cell r="G73">
            <v>5</v>
          </cell>
          <cell r="H73">
            <v>2558.7799</v>
          </cell>
          <cell r="I73">
            <v>0.92537999999999998</v>
          </cell>
          <cell r="J73">
            <v>182.58</v>
          </cell>
          <cell r="K73">
            <v>30060</v>
          </cell>
          <cell r="L73">
            <v>24749.947847100004</v>
          </cell>
          <cell r="M73">
            <v>0</v>
          </cell>
        </row>
        <row r="74">
          <cell r="B74" t="str">
            <v>VALE DO QUIRICÓ</v>
          </cell>
          <cell r="C74" t="str">
            <v>48610.007063/2017-91-VQ</v>
          </cell>
          <cell r="E74" t="str">
            <v>Terra</v>
          </cell>
          <cell r="G74">
            <v>5</v>
          </cell>
          <cell r="H74">
            <v>2527.8953999999999</v>
          </cell>
          <cell r="I74">
            <v>1.7518</v>
          </cell>
          <cell r="J74">
            <v>41.73</v>
          </cell>
          <cell r="K74">
            <v>3130</v>
          </cell>
          <cell r="L74">
            <v>5548.6104520999997</v>
          </cell>
          <cell r="M74">
            <v>0</v>
          </cell>
        </row>
        <row r="75">
          <cell r="B75" t="str">
            <v>AZULÃO</v>
          </cell>
          <cell r="C75" t="str">
            <v>48000.003460/97-02A-AZU</v>
          </cell>
          <cell r="E75" t="str">
            <v>Terra</v>
          </cell>
          <cell r="G75">
            <v>5.6</v>
          </cell>
          <cell r="H75">
            <v>3099.3283999999999</v>
          </cell>
          <cell r="I75">
            <v>0.14505000000000001</v>
          </cell>
          <cell r="J75">
            <v>1172.57</v>
          </cell>
          <cell r="K75">
            <v>21638550</v>
          </cell>
          <cell r="L75">
            <v>338642.55897439999</v>
          </cell>
          <cell r="M75">
            <v>40637.107076927939</v>
          </cell>
        </row>
        <row r="76">
          <cell r="B76" t="str">
            <v>GAVIÃO AZUL</v>
          </cell>
          <cell r="C76" t="str">
            <v>48610.001418/2008-48-GVA</v>
          </cell>
          <cell r="E76" t="str">
            <v>Terra</v>
          </cell>
          <cell r="L76">
            <v>0</v>
          </cell>
          <cell r="M76">
            <v>0</v>
          </cell>
        </row>
        <row r="77">
          <cell r="B77" t="str">
            <v>GAVIÃO REAL</v>
          </cell>
          <cell r="C77" t="str">
            <v>48610.001418/2008-48-GVR</v>
          </cell>
          <cell r="E77" t="str">
            <v>Terra</v>
          </cell>
          <cell r="G77">
            <v>10</v>
          </cell>
          <cell r="H77">
            <v>3117.1374999999998</v>
          </cell>
          <cell r="I77">
            <v>0.51812000000000002</v>
          </cell>
          <cell r="J77">
            <v>48.381999999999998</v>
          </cell>
          <cell r="K77">
            <v>755022</v>
          </cell>
          <cell r="L77">
            <v>27100.267258249998</v>
          </cell>
          <cell r="M77">
            <v>27100.267258249998</v>
          </cell>
        </row>
        <row r="78">
          <cell r="B78" t="str">
            <v>GAVIÃO BRANCO</v>
          </cell>
          <cell r="C78" t="str">
            <v>48610.001418/2008-48-GVB</v>
          </cell>
          <cell r="E78" t="str">
            <v>Terra</v>
          </cell>
          <cell r="G78">
            <v>10</v>
          </cell>
          <cell r="H78">
            <v>3118.8058000000001</v>
          </cell>
          <cell r="I78">
            <v>0.50680000000000003</v>
          </cell>
          <cell r="J78">
            <v>15.629</v>
          </cell>
          <cell r="K78">
            <v>13171857</v>
          </cell>
          <cell r="L78">
            <v>336212.04717241001</v>
          </cell>
          <cell r="M78">
            <v>336212.04717241001</v>
          </cell>
        </row>
        <row r="79">
          <cell r="B79" t="str">
            <v>GAVIÃO VERMELHO</v>
          </cell>
          <cell r="C79" t="str">
            <v>48610.001418/2008-48-GVV</v>
          </cell>
          <cell r="E79" t="str">
            <v>Terra</v>
          </cell>
          <cell r="G79">
            <v>10</v>
          </cell>
          <cell r="H79">
            <v>3113.3968</v>
          </cell>
          <cell r="I79">
            <v>0.49385000000000001</v>
          </cell>
          <cell r="J79">
            <v>3.29</v>
          </cell>
          <cell r="K79">
            <v>746011</v>
          </cell>
          <cell r="L79">
            <v>18933.030391100001</v>
          </cell>
          <cell r="M79">
            <v>18933.030391100001</v>
          </cell>
        </row>
        <row r="80">
          <cell r="B80" t="str">
            <v>PA-1ENV25DAM_AM-T-84_AM-T-85</v>
          </cell>
          <cell r="C80" t="str">
            <v>48610.204666/2021-16-AM-T-84_AM-T-85</v>
          </cell>
          <cell r="E80" t="str">
            <v>Terra</v>
          </cell>
          <cell r="L80">
            <v>0</v>
          </cell>
          <cell r="M80">
            <v>0</v>
          </cell>
        </row>
        <row r="81">
          <cell r="B81" t="str">
            <v>GAVIÃO TESOURA</v>
          </cell>
          <cell r="C81" t="str">
            <v>48610.001415/2008-12-GVTE</v>
          </cell>
          <cell r="E81" t="str">
            <v>Terra</v>
          </cell>
          <cell r="G81">
            <v>10</v>
          </cell>
          <cell r="H81">
            <v>3118.8058000000001</v>
          </cell>
          <cell r="I81">
            <v>0.57340000000000002</v>
          </cell>
          <cell r="J81">
            <v>0.94299999999999995</v>
          </cell>
          <cell r="K81">
            <v>660914</v>
          </cell>
          <cell r="L81">
            <v>19095.456073470003</v>
          </cell>
          <cell r="M81">
            <v>19095.456073470003</v>
          </cell>
        </row>
        <row r="82">
          <cell r="B82" t="str">
            <v>GAVIÃO MATEIRO</v>
          </cell>
          <cell r="E82" t="str">
            <v>Terra</v>
          </cell>
          <cell r="L82">
            <v>0</v>
          </cell>
          <cell r="M82">
            <v>0</v>
          </cell>
        </row>
        <row r="83">
          <cell r="B83" t="str">
            <v>GAVIÃO BELO</v>
          </cell>
          <cell r="C83" t="str">
            <v>48610.222046/2019-44-GVBL</v>
          </cell>
          <cell r="E83" t="str">
            <v>Terra</v>
          </cell>
          <cell r="L83">
            <v>0</v>
          </cell>
          <cell r="M83">
            <v>0</v>
          </cell>
        </row>
        <row r="84">
          <cell r="B84" t="str">
            <v>GAVIÃO CABOCLO</v>
          </cell>
          <cell r="C84" t="str">
            <v>48610.001415/2008-12-GVC</v>
          </cell>
          <cell r="E84" t="str">
            <v>Terra</v>
          </cell>
          <cell r="G84">
            <v>10</v>
          </cell>
          <cell r="H84">
            <v>3105.6810999999998</v>
          </cell>
          <cell r="I84">
            <v>0.53342000000000001</v>
          </cell>
          <cell r="J84">
            <v>12.227</v>
          </cell>
          <cell r="K84">
            <v>9574569</v>
          </cell>
          <cell r="L84">
            <v>257261.987939485</v>
          </cell>
          <cell r="M84">
            <v>257261.987939485</v>
          </cell>
        </row>
        <row r="85">
          <cell r="B85" t="str">
            <v>Gavião Preto</v>
          </cell>
          <cell r="C85" t="str">
            <v>48610.001417/2008-01-GVP</v>
          </cell>
          <cell r="E85" t="str">
            <v>Terra</v>
          </cell>
          <cell r="G85">
            <v>10</v>
          </cell>
          <cell r="H85">
            <v>3101.3420999999998</v>
          </cell>
          <cell r="I85">
            <v>0.54744000000000004</v>
          </cell>
          <cell r="J85">
            <v>98.963999999999999</v>
          </cell>
          <cell r="K85">
            <v>50255011</v>
          </cell>
          <cell r="L85">
            <v>1390926.2220712202</v>
          </cell>
          <cell r="M85">
            <v>1390926.2220712202</v>
          </cell>
        </row>
        <row r="86">
          <cell r="B86" t="str">
            <v>CARAPITANGA</v>
          </cell>
          <cell r="C86" t="str">
            <v>48610.009275/2005-71-CG</v>
          </cell>
          <cell r="E86" t="str">
            <v>Terra</v>
          </cell>
          <cell r="G86">
            <v>5</v>
          </cell>
          <cell r="H86">
            <v>2527.8953999999999</v>
          </cell>
          <cell r="I86">
            <v>0.63268999999999997</v>
          </cell>
          <cell r="J86">
            <v>5.42</v>
          </cell>
          <cell r="K86">
            <v>1080</v>
          </cell>
          <cell r="L86">
            <v>719.22491339999999</v>
          </cell>
          <cell r="M86">
            <v>0</v>
          </cell>
        </row>
        <row r="87">
          <cell r="B87" t="str">
            <v>CIDADE DE ARACAJU</v>
          </cell>
          <cell r="C87" t="str">
            <v>48610.009284/2005-61-CAU</v>
          </cell>
          <cell r="E87" t="str">
            <v>Terra</v>
          </cell>
          <cell r="G87">
            <v>5</v>
          </cell>
          <cell r="H87">
            <v>2364.6037000000001</v>
          </cell>
          <cell r="I87">
            <v>1.7518400000000001</v>
          </cell>
          <cell r="J87">
            <v>17.53</v>
          </cell>
          <cell r="K87">
            <v>880</v>
          </cell>
          <cell r="L87">
            <v>2149.6561030500006</v>
          </cell>
          <cell r="M87">
            <v>0</v>
          </cell>
        </row>
        <row r="88">
          <cell r="B88" t="str">
            <v>PEREGRINO</v>
          </cell>
          <cell r="C88" t="str">
            <v>48610.003887/2000-PRG</v>
          </cell>
          <cell r="E88" t="str">
            <v>Mar</v>
          </cell>
          <cell r="G88">
            <v>10</v>
          </cell>
          <cell r="H88">
            <v>2060.7049999999999</v>
          </cell>
          <cell r="I88">
            <v>1.14357</v>
          </cell>
          <cell r="J88">
            <v>431888.80800000002</v>
          </cell>
          <cell r="K88">
            <v>6750353</v>
          </cell>
          <cell r="L88">
            <v>44885746.363492504</v>
          </cell>
          <cell r="M88">
            <v>44885746.363492504</v>
          </cell>
        </row>
        <row r="89">
          <cell r="B89" t="str">
            <v>PITANGOLA</v>
          </cell>
          <cell r="C89" t="str">
            <v>48610.001365/2008-65-PTGL</v>
          </cell>
          <cell r="E89" t="str">
            <v>Mar</v>
          </cell>
          <cell r="G89">
            <v>10</v>
          </cell>
          <cell r="H89">
            <v>2060.7049999999999</v>
          </cell>
          <cell r="I89">
            <v>1.14357</v>
          </cell>
          <cell r="J89">
            <v>14925.974</v>
          </cell>
          <cell r="K89">
            <v>457284</v>
          </cell>
          <cell r="L89">
            <v>1564048.2757775001</v>
          </cell>
          <cell r="M89">
            <v>1564048.2757775001</v>
          </cell>
        </row>
        <row r="90">
          <cell r="B90" t="str">
            <v>FOZ DO VAZA-BARRIS</v>
          </cell>
          <cell r="C90" t="str">
            <v>48610.009278/2005-11-FVB</v>
          </cell>
          <cell r="E90" t="str">
            <v>Terra</v>
          </cell>
          <cell r="G90">
            <v>5</v>
          </cell>
          <cell r="H90">
            <v>2394.4614000000001</v>
          </cell>
          <cell r="I90">
            <v>1.7518400000000001</v>
          </cell>
          <cell r="J90">
            <v>45.67</v>
          </cell>
          <cell r="K90">
            <v>650</v>
          </cell>
          <cell r="L90">
            <v>5524.6874069000005</v>
          </cell>
          <cell r="M90">
            <v>0</v>
          </cell>
        </row>
        <row r="91">
          <cell r="B91" t="str">
            <v>PA-1FCB0001BA_TUC-T-139_TUC-T-147</v>
          </cell>
          <cell r="C91" t="str">
            <v>48610.005437/2013-19-4391</v>
          </cell>
          <cell r="E91" t="str">
            <v>Terra</v>
          </cell>
          <cell r="G91">
            <v>10</v>
          </cell>
          <cell r="H91">
            <v>3118.8058000000001</v>
          </cell>
          <cell r="I91">
            <v>0.4138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B92" t="str">
            <v>CABOCLINHO</v>
          </cell>
          <cell r="E92" t="str">
            <v>Terra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B93" t="str">
            <v>GRAÚNA</v>
          </cell>
          <cell r="E93" t="str">
            <v>Terra</v>
          </cell>
          <cell r="G93">
            <v>0</v>
          </cell>
          <cell r="H93">
            <v>2872.9600999999998</v>
          </cell>
          <cell r="I93">
            <v>0.57638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B94" t="str">
            <v>IRAÚNA</v>
          </cell>
          <cell r="C94" t="str">
            <v>48610.007067/2017-70-IRA</v>
          </cell>
          <cell r="E94" t="str">
            <v>Terra</v>
          </cell>
          <cell r="L94">
            <v>0</v>
          </cell>
          <cell r="M94">
            <v>0</v>
          </cell>
        </row>
        <row r="95">
          <cell r="B95" t="str">
            <v>CARDEAL DO NORDESTE</v>
          </cell>
          <cell r="C95" t="str">
            <v>48610.001440/2008-98-CARN</v>
          </cell>
          <cell r="E95" t="str">
            <v>Terra</v>
          </cell>
          <cell r="G95">
            <v>7.5</v>
          </cell>
          <cell r="H95">
            <v>3099.7910000000002</v>
          </cell>
          <cell r="I95">
            <v>0.52270000000000005</v>
          </cell>
          <cell r="J95">
            <v>74.111999999999995</v>
          </cell>
          <cell r="K95">
            <v>3210154</v>
          </cell>
          <cell r="L95">
            <v>95383.96031960001</v>
          </cell>
          <cell r="M95">
            <v>47691.980159799998</v>
          </cell>
        </row>
        <row r="96">
          <cell r="B96" t="str">
            <v>RIO IPIRANGA</v>
          </cell>
          <cell r="C96" t="str">
            <v>48610.007482/2006-71-RIP</v>
          </cell>
          <cell r="E96" t="str">
            <v>Terra</v>
          </cell>
          <cell r="G96">
            <v>5</v>
          </cell>
          <cell r="H96">
            <v>2467.0454</v>
          </cell>
          <cell r="I96">
            <v>0.59123999999999999</v>
          </cell>
          <cell r="J96">
            <v>536.91200000000003</v>
          </cell>
          <cell r="K96">
            <v>68024</v>
          </cell>
          <cell r="L96">
            <v>68240.239478240008</v>
          </cell>
          <cell r="M96">
            <v>0</v>
          </cell>
        </row>
        <row r="97">
          <cell r="B97" t="str">
            <v>PA-1IMET27ES_ES-T-487</v>
          </cell>
          <cell r="C97" t="str">
            <v>48610.012641/2017-10-4416</v>
          </cell>
          <cell r="E97" t="str">
            <v>Terra</v>
          </cell>
          <cell r="G97">
            <v>7.5</v>
          </cell>
          <cell r="H97">
            <v>3118.8058000000001</v>
          </cell>
          <cell r="I97">
            <v>1.7518400000000001</v>
          </cell>
          <cell r="J97">
            <v>10.222</v>
          </cell>
          <cell r="K97">
            <v>398</v>
          </cell>
          <cell r="L97">
            <v>1628.8832603800001</v>
          </cell>
          <cell r="M97">
            <v>814.44163018999984</v>
          </cell>
        </row>
        <row r="98">
          <cell r="B98" t="str">
            <v>LAGOA PARDA NORTE</v>
          </cell>
          <cell r="C98" t="str">
            <v>48000.003754/97-35-LPN</v>
          </cell>
          <cell r="E98" t="str">
            <v>Terra</v>
          </cell>
          <cell r="G98">
            <v>7.5</v>
          </cell>
          <cell r="H98">
            <v>2979.3429000000001</v>
          </cell>
          <cell r="I98">
            <v>0.56972</v>
          </cell>
          <cell r="J98">
            <v>0</v>
          </cell>
          <cell r="K98">
            <v>641</v>
          </cell>
          <cell r="L98">
            <v>18.259526000000001</v>
          </cell>
          <cell r="M98">
            <v>9.129762999999997</v>
          </cell>
        </row>
        <row r="99">
          <cell r="B99" t="str">
            <v>LAGOA PIABANHA</v>
          </cell>
          <cell r="C99" t="str">
            <v>48000.003755/97-06-LPB</v>
          </cell>
          <cell r="E99" t="str">
            <v>Terra</v>
          </cell>
          <cell r="G99">
            <v>7.5</v>
          </cell>
          <cell r="H99">
            <v>2491.8301000000001</v>
          </cell>
          <cell r="I99">
            <v>0.64739000000000002</v>
          </cell>
          <cell r="J99">
            <v>195.785</v>
          </cell>
          <cell r="K99">
            <v>5016</v>
          </cell>
          <cell r="L99">
            <v>24555.513218425</v>
          </cell>
          <cell r="M99">
            <v>12277.756609212496</v>
          </cell>
        </row>
        <row r="100">
          <cell r="B100" t="str">
            <v>LAGOA PARDA</v>
          </cell>
          <cell r="C100" t="str">
            <v>48000.003752/97-18-LPR</v>
          </cell>
          <cell r="E100" t="str">
            <v>Terra</v>
          </cell>
          <cell r="G100">
            <v>7.5</v>
          </cell>
          <cell r="H100">
            <v>2491.8301000000001</v>
          </cell>
          <cell r="I100">
            <v>0.71328000000000003</v>
          </cell>
          <cell r="J100">
            <v>2187.6619999999998</v>
          </cell>
          <cell r="K100">
            <v>235314</v>
          </cell>
          <cell r="L100">
            <v>280956.33950731001</v>
          </cell>
          <cell r="M100">
            <v>140478.16975365498</v>
          </cell>
        </row>
        <row r="101">
          <cell r="B101" t="str">
            <v>BAÚNA</v>
          </cell>
          <cell r="C101" t="str">
            <v>48610.009494/2003-BAN</v>
          </cell>
          <cell r="E101" t="str">
            <v>Mar</v>
          </cell>
          <cell r="G101">
            <v>6.98</v>
          </cell>
          <cell r="H101">
            <v>2527.0565999999999</v>
          </cell>
          <cell r="I101">
            <v>1.0707</v>
          </cell>
          <cell r="J101">
            <v>153399.74100000001</v>
          </cell>
          <cell r="K101">
            <v>3724913</v>
          </cell>
          <cell r="L101">
            <v>19581904.614072032</v>
          </cell>
          <cell r="M101">
            <v>7754434.2271725237</v>
          </cell>
        </row>
        <row r="102">
          <cell r="B102" t="str">
            <v>RIACHO VELHO</v>
          </cell>
          <cell r="C102" t="str">
            <v>48610.007480/2006-81-RV</v>
          </cell>
          <cell r="E102" t="str">
            <v>Terra</v>
          </cell>
          <cell r="L102">
            <v>0</v>
          </cell>
          <cell r="M102">
            <v>0</v>
          </cell>
        </row>
        <row r="103">
          <cell r="B103" t="str">
            <v>COLIBRI</v>
          </cell>
          <cell r="C103" t="str">
            <v>48610.009503/2003-CLB</v>
          </cell>
          <cell r="E103" t="str">
            <v>Terra</v>
          </cell>
          <cell r="G103">
            <v>5</v>
          </cell>
          <cell r="H103">
            <v>2429.4812999999999</v>
          </cell>
          <cell r="I103">
            <v>1.7518400000000001</v>
          </cell>
          <cell r="J103">
            <v>14.38</v>
          </cell>
          <cell r="K103">
            <v>129</v>
          </cell>
          <cell r="L103">
            <v>1758.0964227000002</v>
          </cell>
          <cell r="M103">
            <v>0</v>
          </cell>
        </row>
        <row r="104">
          <cell r="B104" t="str">
            <v>CARDEAL</v>
          </cell>
          <cell r="C104" t="str">
            <v>48610.008000/2004-CLD</v>
          </cell>
          <cell r="E104" t="str">
            <v>Terra</v>
          </cell>
          <cell r="G104">
            <v>5</v>
          </cell>
          <cell r="H104">
            <v>2325.9571999999998</v>
          </cell>
          <cell r="I104">
            <v>1.7518400000000001</v>
          </cell>
          <cell r="J104">
            <v>1545.9739999999999</v>
          </cell>
          <cell r="K104">
            <v>13914</v>
          </cell>
          <cell r="L104">
            <v>181012.22290364001</v>
          </cell>
          <cell r="M104">
            <v>0</v>
          </cell>
        </row>
        <row r="105">
          <cell r="B105" t="str">
            <v>URUTAU</v>
          </cell>
          <cell r="C105" t="str">
            <v>48610.007066/2017-25-URUT</v>
          </cell>
          <cell r="E105" t="str">
            <v>Terra</v>
          </cell>
          <cell r="G105">
            <v>5</v>
          </cell>
          <cell r="H105">
            <v>2210.875</v>
          </cell>
          <cell r="I105">
            <v>1.7518400000000001</v>
          </cell>
          <cell r="J105">
            <v>16.87</v>
          </cell>
          <cell r="K105">
            <v>169</v>
          </cell>
          <cell r="L105">
            <v>1879.6761105000003</v>
          </cell>
          <cell r="M105">
            <v>0</v>
          </cell>
        </row>
        <row r="106">
          <cell r="B106" t="str">
            <v>Rio Mariricu</v>
          </cell>
          <cell r="C106" t="str">
            <v>48610.007065/2017-81-RMA</v>
          </cell>
          <cell r="E106" t="str">
            <v>Terra</v>
          </cell>
          <cell r="G106">
            <v>5</v>
          </cell>
          <cell r="H106">
            <v>2348.7899000000002</v>
          </cell>
          <cell r="I106">
            <v>0.66215000000000002</v>
          </cell>
          <cell r="J106">
            <v>89.23</v>
          </cell>
          <cell r="K106">
            <v>714</v>
          </cell>
          <cell r="L106">
            <v>10502.764893850002</v>
          </cell>
          <cell r="M106">
            <v>0</v>
          </cell>
        </row>
        <row r="107">
          <cell r="B107" t="str">
            <v>JOÃO DE BARRO</v>
          </cell>
          <cell r="C107" t="str">
            <v>48610.009509/2003-JB</v>
          </cell>
          <cell r="E107" t="str">
            <v>Terra</v>
          </cell>
          <cell r="G107">
            <v>5</v>
          </cell>
          <cell r="H107">
            <v>2274.0688</v>
          </cell>
          <cell r="I107">
            <v>1.2238199999999999</v>
          </cell>
          <cell r="J107">
            <v>67.819000000000003</v>
          </cell>
          <cell r="K107">
            <v>4233</v>
          </cell>
          <cell r="L107">
            <v>7970.2751003600024</v>
          </cell>
          <cell r="M107">
            <v>0</v>
          </cell>
        </row>
        <row r="108">
          <cell r="B108" t="str">
            <v>GALO DE CAMPINA</v>
          </cell>
          <cell r="C108" t="str">
            <v>48610.009227/2002-GC</v>
          </cell>
          <cell r="E108" t="str">
            <v>Terra</v>
          </cell>
          <cell r="G108">
            <v>5</v>
          </cell>
          <cell r="H108">
            <v>2346.0576000000001</v>
          </cell>
          <cell r="I108">
            <v>1.0552999999999999</v>
          </cell>
          <cell r="J108">
            <v>721.30700000000002</v>
          </cell>
          <cell r="K108">
            <v>248746</v>
          </cell>
          <cell r="L108">
            <v>97736.471154160012</v>
          </cell>
          <cell r="M108">
            <v>0</v>
          </cell>
        </row>
        <row r="109">
          <cell r="B109" t="str">
            <v>ARRIBAÇÃ</v>
          </cell>
          <cell r="C109" t="str">
            <v>48610.009227/2002-ARB</v>
          </cell>
          <cell r="E109" t="str">
            <v>Terra</v>
          </cell>
          <cell r="L109">
            <v>0</v>
          </cell>
          <cell r="M109">
            <v>0</v>
          </cell>
        </row>
        <row r="110">
          <cell r="B110" t="str">
            <v>ROLINHA</v>
          </cell>
          <cell r="C110" t="str">
            <v>48610.009227/2002-ROL</v>
          </cell>
          <cell r="E110" t="str">
            <v>Terra</v>
          </cell>
          <cell r="L110">
            <v>0</v>
          </cell>
          <cell r="M110">
            <v>0</v>
          </cell>
        </row>
        <row r="111">
          <cell r="B111" t="str">
            <v>HARPIA</v>
          </cell>
          <cell r="C111" t="str">
            <v>48610.009138/2005-35-HARP</v>
          </cell>
          <cell r="E111" t="str">
            <v>Terra</v>
          </cell>
          <cell r="G111">
            <v>10</v>
          </cell>
          <cell r="H111">
            <v>2195.3665000000001</v>
          </cell>
          <cell r="I111">
            <v>1.7518400000000001</v>
          </cell>
          <cell r="J111">
            <v>11</v>
          </cell>
          <cell r="K111">
            <v>108</v>
          </cell>
          <cell r="L111">
            <v>1216.911511</v>
          </cell>
          <cell r="M111">
            <v>1216.911511</v>
          </cell>
        </row>
        <row r="112">
          <cell r="B112" t="str">
            <v>FAZENDA RIO BRANCO</v>
          </cell>
          <cell r="C112" t="str">
            <v>48000.003654/97-91-FRB</v>
          </cell>
          <cell r="E112" t="str">
            <v>Terra</v>
          </cell>
          <cell r="G112">
            <v>5</v>
          </cell>
          <cell r="H112">
            <v>2332.4641000000001</v>
          </cell>
          <cell r="I112">
            <v>1.7518400000000001</v>
          </cell>
          <cell r="J112">
            <v>85.087000000000003</v>
          </cell>
          <cell r="K112">
            <v>3539</v>
          </cell>
          <cell r="L112">
            <v>10233.106731835001</v>
          </cell>
          <cell r="M112">
            <v>0</v>
          </cell>
        </row>
        <row r="113">
          <cell r="B113" t="str">
            <v>FAZENDA SANTO ESTEVÃO</v>
          </cell>
          <cell r="C113" t="str">
            <v>48000.003655/97-53-FSE</v>
          </cell>
          <cell r="E113" t="str">
            <v>Terra</v>
          </cell>
          <cell r="G113">
            <v>5</v>
          </cell>
          <cell r="H113">
            <v>2332.4641000000001</v>
          </cell>
          <cell r="I113">
            <v>1.7518400000000001</v>
          </cell>
          <cell r="J113">
            <v>418.767</v>
          </cell>
          <cell r="K113">
            <v>31517</v>
          </cell>
          <cell r="L113">
            <v>51598.586752235002</v>
          </cell>
          <cell r="M113">
            <v>0</v>
          </cell>
        </row>
        <row r="114">
          <cell r="B114" t="str">
            <v>SAUÍPE</v>
          </cell>
          <cell r="C114" t="str">
            <v>48000.003695/97-78-SE</v>
          </cell>
          <cell r="E114" t="str">
            <v>Terra</v>
          </cell>
          <cell r="G114">
            <v>5</v>
          </cell>
          <cell r="H114">
            <v>2332.4641000000001</v>
          </cell>
          <cell r="I114">
            <v>1.7518400000000001</v>
          </cell>
          <cell r="J114">
            <v>27.216999999999999</v>
          </cell>
          <cell r="K114">
            <v>78</v>
          </cell>
          <cell r="L114">
            <v>3180.9659464850001</v>
          </cell>
          <cell r="M114">
            <v>0</v>
          </cell>
        </row>
        <row r="115">
          <cell r="B115" t="str">
            <v>TICO-TICO</v>
          </cell>
          <cell r="C115" t="str">
            <v>48610.008013/2004-TT</v>
          </cell>
          <cell r="E115" t="str">
            <v>Terra</v>
          </cell>
          <cell r="G115">
            <v>0</v>
          </cell>
          <cell r="H115">
            <v>2513.8424</v>
          </cell>
          <cell r="I115">
            <v>1.7518400000000001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B116" t="str">
            <v>ITAPARICA</v>
          </cell>
          <cell r="C116" t="str">
            <v>48610.007069/2017-69-ITA</v>
          </cell>
          <cell r="E116" t="str">
            <v>Terra</v>
          </cell>
          <cell r="G116">
            <v>5</v>
          </cell>
          <cell r="H116">
            <v>3099.7910000000002</v>
          </cell>
          <cell r="I116">
            <v>0.77897000000000005</v>
          </cell>
          <cell r="J116">
            <v>97.385999999999996</v>
          </cell>
          <cell r="K116">
            <v>496799</v>
          </cell>
          <cell r="L116">
            <v>34443.388167800003</v>
          </cell>
          <cell r="M116">
            <v>0</v>
          </cell>
        </row>
        <row r="117">
          <cell r="B117" t="str">
            <v>CONCEIÇÃO</v>
          </cell>
          <cell r="C117" t="str">
            <v>48000.003702/97-31-CON</v>
          </cell>
          <cell r="E117" t="str">
            <v>Terra</v>
          </cell>
          <cell r="G117">
            <v>7.5</v>
          </cell>
          <cell r="H117">
            <v>3102.4029999999998</v>
          </cell>
          <cell r="I117">
            <v>1.4381200000000001</v>
          </cell>
          <cell r="J117">
            <v>3.0630000000000002</v>
          </cell>
          <cell r="K117">
            <v>1040463</v>
          </cell>
          <cell r="L117">
            <v>75290.665497450012</v>
          </cell>
          <cell r="M117">
            <v>37645.332748724992</v>
          </cell>
        </row>
        <row r="118">
          <cell r="B118" t="str">
            <v>FAZENDA MATINHA</v>
          </cell>
          <cell r="C118" t="str">
            <v>48000.003891/97-14-FMT</v>
          </cell>
          <cell r="E118" t="str">
            <v>Terra</v>
          </cell>
          <cell r="G118">
            <v>7.5</v>
          </cell>
          <cell r="H118">
            <v>3102.4029999999998</v>
          </cell>
          <cell r="I118">
            <v>1.4381200000000001</v>
          </cell>
          <cell r="J118">
            <v>1.1140000000000001</v>
          </cell>
          <cell r="K118">
            <v>69262</v>
          </cell>
          <cell r="L118">
            <v>5153.1572191000005</v>
          </cell>
          <cell r="M118">
            <v>2576.5786095499993</v>
          </cell>
        </row>
        <row r="119">
          <cell r="B119" t="str">
            <v>FAZENDA SANTA ROSA</v>
          </cell>
          <cell r="C119" t="str">
            <v>48000.003883/97-88-FSR</v>
          </cell>
          <cell r="E119" t="str">
            <v>Terra</v>
          </cell>
          <cell r="G119">
            <v>7.5</v>
          </cell>
          <cell r="H119">
            <v>3102.4029999999998</v>
          </cell>
          <cell r="I119">
            <v>1.4381200000000001</v>
          </cell>
          <cell r="J119">
            <v>6.4829999999999997</v>
          </cell>
          <cell r="K119">
            <v>281969</v>
          </cell>
          <cell r="L119">
            <v>21280.906846450001</v>
          </cell>
          <cell r="M119">
            <v>10640.453423224999</v>
          </cell>
        </row>
        <row r="120">
          <cell r="B120" t="str">
            <v>QUERERÁ</v>
          </cell>
          <cell r="C120" t="str">
            <v>48000.003894/97-02-QE</v>
          </cell>
          <cell r="E120" t="str">
            <v>Terra</v>
          </cell>
          <cell r="G120">
            <v>7.5</v>
          </cell>
          <cell r="H120">
            <v>3102.4029999999998</v>
          </cell>
          <cell r="I120">
            <v>1.4381200000000001</v>
          </cell>
          <cell r="J120">
            <v>4.1150000000000002</v>
          </cell>
          <cell r="K120">
            <v>191132</v>
          </cell>
          <cell r="L120">
            <v>14381.857009250001</v>
          </cell>
          <cell r="M120">
            <v>7190.9285046249988</v>
          </cell>
        </row>
        <row r="121">
          <cell r="B121" t="str">
            <v>FURADO</v>
          </cell>
          <cell r="C121" t="str">
            <v>48000.003854/97-80-FU</v>
          </cell>
          <cell r="E121" t="str">
            <v>Terra</v>
          </cell>
          <cell r="G121">
            <v>7.5</v>
          </cell>
          <cell r="H121">
            <v>2543.0277999999998</v>
          </cell>
          <cell r="I121">
            <v>0.64454999999999996</v>
          </cell>
          <cell r="J121">
            <v>2194.152</v>
          </cell>
          <cell r="K121">
            <v>16818647</v>
          </cell>
          <cell r="L121">
            <v>821012.42286378006</v>
          </cell>
          <cell r="M121">
            <v>410506.21143188991</v>
          </cell>
        </row>
        <row r="122">
          <cell r="B122" t="str">
            <v>PARU</v>
          </cell>
          <cell r="C122" t="str">
            <v>48000.003840/97-75-PARU</v>
          </cell>
          <cell r="E122" t="str">
            <v>Mar</v>
          </cell>
          <cell r="G122">
            <v>7.5</v>
          </cell>
          <cell r="H122">
            <v>2543.0277999999998</v>
          </cell>
          <cell r="I122">
            <v>0.64454999999999996</v>
          </cell>
          <cell r="J122">
            <v>387.58300000000003</v>
          </cell>
          <cell r="K122">
            <v>3977099</v>
          </cell>
          <cell r="L122">
            <v>177453.67521287</v>
          </cell>
          <cell r="M122">
            <v>88726.837606434972</v>
          </cell>
        </row>
        <row r="123">
          <cell r="B123" t="str">
            <v>PILAR</v>
          </cell>
          <cell r="C123" t="str">
            <v>48000.003859/97-01-PIR</v>
          </cell>
          <cell r="E123" t="str">
            <v>Terra</v>
          </cell>
          <cell r="G123">
            <v>7.5</v>
          </cell>
          <cell r="H123">
            <v>2543.0277999999998</v>
          </cell>
          <cell r="I123">
            <v>0.70628999999999997</v>
          </cell>
          <cell r="J123">
            <v>6531.643</v>
          </cell>
          <cell r="K123">
            <v>16030412</v>
          </cell>
          <cell r="L123">
            <v>1396613.4710077699</v>
          </cell>
          <cell r="M123">
            <v>698306.73550388485</v>
          </cell>
        </row>
        <row r="124">
          <cell r="B124" t="str">
            <v>ANAMBÉ</v>
          </cell>
          <cell r="C124" t="str">
            <v>48610.003892/2000-ANB</v>
          </cell>
          <cell r="E124" t="str">
            <v>Terra</v>
          </cell>
          <cell r="G124">
            <v>7.5</v>
          </cell>
          <cell r="H124">
            <v>2543.0277999999998</v>
          </cell>
          <cell r="I124">
            <v>0.64454999999999996</v>
          </cell>
          <cell r="J124">
            <v>2813.5839999999998</v>
          </cell>
          <cell r="K124">
            <v>2734865</v>
          </cell>
          <cell r="L124">
            <v>445888.97826926003</v>
          </cell>
          <cell r="M124">
            <v>222944.48913462996</v>
          </cell>
        </row>
        <row r="125">
          <cell r="B125" t="str">
            <v>ARAPAÇU</v>
          </cell>
          <cell r="C125" t="str">
            <v>48610.001547/2009-17-ARP</v>
          </cell>
          <cell r="E125" t="str">
            <v>Terra</v>
          </cell>
          <cell r="G125">
            <v>7.5</v>
          </cell>
          <cell r="H125">
            <v>3118.8058000000001</v>
          </cell>
          <cell r="I125">
            <v>0.64454999999999996</v>
          </cell>
          <cell r="J125">
            <v>0</v>
          </cell>
          <cell r="K125">
            <v>846257</v>
          </cell>
          <cell r="L125">
            <v>27272.747467500001</v>
          </cell>
          <cell r="M125">
            <v>13636.373733749997</v>
          </cell>
        </row>
        <row r="126">
          <cell r="B126" t="str">
            <v>CIDADE DE SÃO MIGUEL DOS CAMPOS</v>
          </cell>
          <cell r="C126" t="str">
            <v>48000.003850/97-29-CSM</v>
          </cell>
          <cell r="E126" t="str">
            <v>Terra</v>
          </cell>
          <cell r="L126">
            <v>0</v>
          </cell>
          <cell r="M126">
            <v>0</v>
          </cell>
        </row>
        <row r="127">
          <cell r="B127" t="str">
            <v>CARAPEBA</v>
          </cell>
          <cell r="C127" t="str">
            <v>48000.003711/97-22-CRP</v>
          </cell>
          <cell r="E127" t="str">
            <v>Mar</v>
          </cell>
          <cell r="G127">
            <v>8.39</v>
          </cell>
          <cell r="H127">
            <v>2322.5990000000002</v>
          </cell>
          <cell r="I127">
            <v>1.4092100000000001</v>
          </cell>
          <cell r="J127">
            <v>37882.279000000002</v>
          </cell>
          <cell r="K127">
            <v>936841</v>
          </cell>
          <cell r="L127">
            <v>4465277.4514365513</v>
          </cell>
          <cell r="M127">
            <v>3027458.1120739817</v>
          </cell>
        </row>
        <row r="128">
          <cell r="B128" t="str">
            <v>PARGO</v>
          </cell>
          <cell r="C128" t="str">
            <v>48000.003712/97-95-PG</v>
          </cell>
          <cell r="E128" t="str">
            <v>Mar</v>
          </cell>
          <cell r="G128">
            <v>8.8800000000000008</v>
          </cell>
          <cell r="H128">
            <v>2322.5990000000002</v>
          </cell>
          <cell r="I128">
            <v>1.00383</v>
          </cell>
          <cell r="J128">
            <v>15169.15</v>
          </cell>
          <cell r="K128">
            <v>380556</v>
          </cell>
          <cell r="L128">
            <v>1780693.3075165004</v>
          </cell>
          <cell r="M128">
            <v>1381818.0066328044</v>
          </cell>
        </row>
        <row r="129">
          <cell r="B129" t="str">
            <v>VERMELHO</v>
          </cell>
          <cell r="C129" t="str">
            <v>48000.003713/97-58-VM</v>
          </cell>
          <cell r="E129" t="str">
            <v>Mar</v>
          </cell>
          <cell r="G129">
            <v>10</v>
          </cell>
          <cell r="H129">
            <v>2322.5990000000002</v>
          </cell>
          <cell r="I129">
            <v>0.91501999999999994</v>
          </cell>
          <cell r="J129">
            <v>15004.226000000001</v>
          </cell>
          <cell r="K129">
            <v>221348</v>
          </cell>
          <cell r="L129">
            <v>1752566.9075167004</v>
          </cell>
          <cell r="M129">
            <v>1752566.9075167004</v>
          </cell>
        </row>
        <row r="130">
          <cell r="B130" t="str">
            <v>FRADE</v>
          </cell>
          <cell r="C130" t="str">
            <v>48000.003896/97-20-FR</v>
          </cell>
          <cell r="E130" t="str">
            <v>Mar</v>
          </cell>
          <cell r="G130">
            <v>10</v>
          </cell>
          <cell r="H130">
            <v>2274.0594999999998</v>
          </cell>
          <cell r="I130">
            <v>0.2465</v>
          </cell>
          <cell r="J130">
            <v>263510.38</v>
          </cell>
          <cell r="K130">
            <v>17815090</v>
          </cell>
          <cell r="L130">
            <v>30181485.133630499</v>
          </cell>
          <cell r="M130">
            <v>30181485.133630499</v>
          </cell>
        </row>
        <row r="131">
          <cell r="B131" t="str">
            <v>ALBACORA LESTE</v>
          </cell>
          <cell r="C131" t="str">
            <v>48000.003895/97-67-ABL</v>
          </cell>
          <cell r="E131" t="str">
            <v>Mar</v>
          </cell>
          <cell r="G131">
            <v>9.5500000000000007</v>
          </cell>
          <cell r="H131">
            <v>2227.5153</v>
          </cell>
          <cell r="I131">
            <v>0.57116999999999996</v>
          </cell>
          <cell r="J131">
            <v>141237.185</v>
          </cell>
          <cell r="K131">
            <v>12636375</v>
          </cell>
          <cell r="L131">
            <v>16091275.441259025</v>
          </cell>
          <cell r="M131">
            <v>14643060.651545711</v>
          </cell>
        </row>
        <row r="132">
          <cell r="B132" t="str">
            <v>POLVO</v>
          </cell>
          <cell r="C132" t="str">
            <v>48610.003888/2000-POL</v>
          </cell>
          <cell r="E132" t="str">
            <v>Mar</v>
          </cell>
          <cell r="G132">
            <v>8.56</v>
          </cell>
          <cell r="H132">
            <v>2235.5981000000002</v>
          </cell>
          <cell r="I132">
            <v>1.4118999999999999</v>
          </cell>
          <cell r="J132">
            <v>29964.595000000001</v>
          </cell>
          <cell r="K132">
            <v>750384</v>
          </cell>
          <cell r="L132">
            <v>3402412.9409434753</v>
          </cell>
          <cell r="M132">
            <v>2422518.0139517547</v>
          </cell>
        </row>
        <row r="133">
          <cell r="B133" t="str">
            <v>TUBARÃO MARTELO</v>
          </cell>
          <cell r="C133" t="str">
            <v>48610.001367/2008-54-TBMT</v>
          </cell>
          <cell r="E133" t="str">
            <v>Mar</v>
          </cell>
          <cell r="G133">
            <v>7.29</v>
          </cell>
          <cell r="H133">
            <v>2235.5981000000002</v>
          </cell>
          <cell r="I133">
            <v>1.4118999999999999</v>
          </cell>
          <cell r="J133">
            <v>48312.946000000004</v>
          </cell>
          <cell r="K133">
            <v>903068</v>
          </cell>
          <cell r="L133">
            <v>5464168.5996101312</v>
          </cell>
          <cell r="M133">
            <v>2502589.2186214402</v>
          </cell>
        </row>
        <row r="134">
          <cell r="B134" t="str">
            <v>IRAÍ</v>
          </cell>
          <cell r="C134" t="str">
            <v>48610.002001/2016-11-IR</v>
          </cell>
          <cell r="E134" t="str">
            <v>Terra</v>
          </cell>
          <cell r="G134">
            <v>5</v>
          </cell>
          <cell r="H134">
            <v>2491.4477000000002</v>
          </cell>
          <cell r="I134">
            <v>0.28994999999999999</v>
          </cell>
          <cell r="J134">
            <v>0</v>
          </cell>
          <cell r="K134">
            <v>986755</v>
          </cell>
          <cell r="L134">
            <v>14305.480612500001</v>
          </cell>
          <cell r="M134">
            <v>0</v>
          </cell>
        </row>
        <row r="135">
          <cell r="B135" t="str">
            <v>ALBACORA</v>
          </cell>
          <cell r="C135" t="str">
            <v>48000.003703/97-02-AB</v>
          </cell>
          <cell r="E135" t="str">
            <v>Mar</v>
          </cell>
          <cell r="G135">
            <v>10</v>
          </cell>
          <cell r="H135">
            <v>2433.9589999999998</v>
          </cell>
          <cell r="I135">
            <v>0.57423999999999997</v>
          </cell>
          <cell r="J135">
            <v>8159.7889999999998</v>
          </cell>
          <cell r="K135">
            <v>829830</v>
          </cell>
          <cell r="L135">
            <v>1016855.67269255</v>
          </cell>
          <cell r="M135">
            <v>1016855.67269255</v>
          </cell>
        </row>
        <row r="136">
          <cell r="B136" t="str">
            <v>ANGELIM</v>
          </cell>
          <cell r="C136" t="str">
            <v>48000.003843/97-63-AN</v>
          </cell>
          <cell r="E136" t="str">
            <v>Terra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B137" t="str">
            <v>ARAÇÁS</v>
          </cell>
          <cell r="C137" t="str">
            <v>48000.003631/97-95-AR</v>
          </cell>
          <cell r="E137" t="str">
            <v>Terra</v>
          </cell>
          <cell r="G137">
            <v>9.3000000000000007</v>
          </cell>
          <cell r="H137">
            <v>2466.9097000000002</v>
          </cell>
          <cell r="I137">
            <v>0.97509999999999997</v>
          </cell>
          <cell r="J137">
            <v>9891.5619999999999</v>
          </cell>
          <cell r="K137">
            <v>5708561</v>
          </cell>
          <cell r="L137">
            <v>1498400.4038525701</v>
          </cell>
          <cell r="M137">
            <v>1288624.3473132106</v>
          </cell>
        </row>
        <row r="138">
          <cell r="B138" t="str">
            <v>ARABAIANA</v>
          </cell>
          <cell r="C138" t="str">
            <v>48000.003913/97-47-ARB</v>
          </cell>
          <cell r="E138" t="str">
            <v>Mar</v>
          </cell>
          <cell r="G138">
            <v>8.8000000000000007</v>
          </cell>
          <cell r="H138">
            <v>3010.1626000000001</v>
          </cell>
          <cell r="I138">
            <v>0.89100999999999997</v>
          </cell>
          <cell r="J138">
            <v>14.412000000000001</v>
          </cell>
          <cell r="K138">
            <v>156968</v>
          </cell>
          <cell r="L138">
            <v>9162.1260535599995</v>
          </cell>
          <cell r="M138">
            <v>6963.2158007056014</v>
          </cell>
        </row>
        <row r="139">
          <cell r="B139" t="str">
            <v>ATALAIA SUL</v>
          </cell>
          <cell r="C139" t="str">
            <v>48000.003845/97-99-ATS</v>
          </cell>
          <cell r="E139" t="str">
            <v>Terra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B140" t="str">
            <v>BURACICA</v>
          </cell>
          <cell r="C140" t="str">
            <v>48000.003635/97-46-BA</v>
          </cell>
          <cell r="E140" t="str">
            <v>Terra</v>
          </cell>
          <cell r="G140">
            <v>9.3000000000000007</v>
          </cell>
          <cell r="H140">
            <v>2466.9097000000002</v>
          </cell>
          <cell r="I140">
            <v>1.21282</v>
          </cell>
          <cell r="J140">
            <v>9227.5429999999997</v>
          </cell>
          <cell r="K140">
            <v>183831</v>
          </cell>
          <cell r="L140">
            <v>1149323.4623643549</v>
          </cell>
          <cell r="M140">
            <v>988418.17763334548</v>
          </cell>
        </row>
        <row r="141">
          <cell r="B141" t="str">
            <v>BARRACUDA</v>
          </cell>
          <cell r="C141" t="str">
            <v>48000.003897/97-92-BR</v>
          </cell>
          <cell r="E141" t="str">
            <v>Mar</v>
          </cell>
          <cell r="G141">
            <v>10</v>
          </cell>
          <cell r="H141">
            <v>2453.6523000000002</v>
          </cell>
          <cell r="I141">
            <v>0.96491000000000005</v>
          </cell>
          <cell r="J141">
            <v>123611.22500000001</v>
          </cell>
          <cell r="K141">
            <v>15023156</v>
          </cell>
          <cell r="L141">
            <v>15889747.999151377</v>
          </cell>
          <cell r="M141">
            <v>15889747.999151377</v>
          </cell>
        </row>
        <row r="142">
          <cell r="B142" t="str">
            <v>CIDADE DE ENTRE RIOS</v>
          </cell>
          <cell r="C142" t="str">
            <v>48000.003642/97-10-CER</v>
          </cell>
          <cell r="E142" t="str">
            <v>Terra</v>
          </cell>
          <cell r="G142">
            <v>9.3000000000000007</v>
          </cell>
          <cell r="H142">
            <v>2466.9097000000002</v>
          </cell>
          <cell r="I142">
            <v>1.15655</v>
          </cell>
          <cell r="J142">
            <v>1376.7059999999999</v>
          </cell>
          <cell r="K142">
            <v>27423</v>
          </cell>
          <cell r="L142">
            <v>171396.27280491003</v>
          </cell>
          <cell r="M142">
            <v>147400.79461222264</v>
          </cell>
        </row>
        <row r="143">
          <cell r="B143" t="str">
            <v>CANTAGALO</v>
          </cell>
          <cell r="C143" t="str">
            <v>48000.003639/97-05-CGL</v>
          </cell>
          <cell r="E143" t="str">
            <v>Terra</v>
          </cell>
          <cell r="G143">
            <v>7.8</v>
          </cell>
          <cell r="H143">
            <v>2466.9097000000002</v>
          </cell>
          <cell r="I143">
            <v>0.73124</v>
          </cell>
          <cell r="J143">
            <v>260.23599999999999</v>
          </cell>
          <cell r="K143">
            <v>1750614</v>
          </cell>
          <cell r="L143">
            <v>96104.884702460011</v>
          </cell>
          <cell r="M143">
            <v>53818.735433377595</v>
          </cell>
        </row>
        <row r="144">
          <cell r="B144" t="str">
            <v>CARAPANAÚBA</v>
          </cell>
          <cell r="C144" t="str">
            <v>48000.003868/97-94-CRP</v>
          </cell>
          <cell r="E144" t="str">
            <v>Terra</v>
          </cell>
          <cell r="G144">
            <v>5.8</v>
          </cell>
          <cell r="H144">
            <v>2789.9373999999998</v>
          </cell>
          <cell r="I144">
            <v>0.62266999999999995</v>
          </cell>
          <cell r="J144">
            <v>60.076000000000001</v>
          </cell>
          <cell r="K144">
            <v>418418</v>
          </cell>
          <cell r="L144">
            <v>21407.230765119999</v>
          </cell>
          <cell r="M144">
            <v>3425.1569224191967</v>
          </cell>
        </row>
        <row r="145">
          <cell r="B145" t="str">
            <v>CARATINGA</v>
          </cell>
          <cell r="C145" t="str">
            <v>48000.003898/97-55-CRT</v>
          </cell>
          <cell r="E145" t="str">
            <v>Mar</v>
          </cell>
          <cell r="G145">
            <v>9.3000000000000007</v>
          </cell>
          <cell r="H145">
            <v>2453.6523000000002</v>
          </cell>
          <cell r="I145">
            <v>0.95830000000000004</v>
          </cell>
          <cell r="J145">
            <v>75141.277000000002</v>
          </cell>
          <cell r="K145">
            <v>8625629</v>
          </cell>
          <cell r="L145">
            <v>9631825.370334357</v>
          </cell>
          <cell r="M145">
            <v>8283369.8184875492</v>
          </cell>
        </row>
        <row r="146">
          <cell r="B146" t="str">
            <v>CUPIÚBA</v>
          </cell>
          <cell r="C146" t="str">
            <v>48000.003869/97-57-CUP</v>
          </cell>
          <cell r="E146" t="str">
            <v>Terra</v>
          </cell>
          <cell r="G146">
            <v>5.8</v>
          </cell>
          <cell r="H146">
            <v>2789.9373999999998</v>
          </cell>
          <cell r="I146">
            <v>0.62266999999999995</v>
          </cell>
          <cell r="J146">
            <v>196.113</v>
          </cell>
          <cell r="K146">
            <v>1365881</v>
          </cell>
          <cell r="L146">
            <v>69881.805779809991</v>
          </cell>
          <cell r="M146">
            <v>11181.088924769589</v>
          </cell>
        </row>
        <row r="147">
          <cell r="B147" t="str">
            <v>ESPADARTE</v>
          </cell>
          <cell r="C147" t="str">
            <v>48000.003899/97-18-ESP</v>
          </cell>
          <cell r="E147" t="str">
            <v>Mar</v>
          </cell>
          <cell r="G147">
            <v>10</v>
          </cell>
          <cell r="H147">
            <v>2419.4681</v>
          </cell>
          <cell r="I147">
            <v>0.78503999999999996</v>
          </cell>
          <cell r="J147">
            <v>45265.618000000002</v>
          </cell>
          <cell r="K147">
            <v>1457413</v>
          </cell>
          <cell r="L147">
            <v>5533142.3139652908</v>
          </cell>
          <cell r="M147">
            <v>5533142.3139652908</v>
          </cell>
        </row>
        <row r="148">
          <cell r="B148" t="str">
            <v>FAZENDA AZEVEDO</v>
          </cell>
          <cell r="C148" t="str">
            <v>48000.003647/97-25-FA</v>
          </cell>
          <cell r="E148" t="str">
            <v>Terra</v>
          </cell>
          <cell r="G148">
            <v>9.3000000000000007</v>
          </cell>
          <cell r="H148">
            <v>2466.9097000000002</v>
          </cell>
          <cell r="I148">
            <v>0.95057000000000003</v>
          </cell>
          <cell r="J148">
            <v>33.173000000000002</v>
          </cell>
          <cell r="K148">
            <v>11737</v>
          </cell>
          <cell r="L148">
            <v>4649.5817784050005</v>
          </cell>
          <cell r="M148">
            <v>3998.6403294283014</v>
          </cell>
        </row>
        <row r="149">
          <cell r="B149" t="str">
            <v>FAZENDA ALVORADA</v>
          </cell>
          <cell r="C149" t="str">
            <v>48000.003646/97-62-FAV</v>
          </cell>
          <cell r="E149" t="str">
            <v>Terra</v>
          </cell>
          <cell r="G149">
            <v>9.3000000000000007</v>
          </cell>
          <cell r="H149">
            <v>2466.9097000000002</v>
          </cell>
          <cell r="I149">
            <v>1.0899799999999999</v>
          </cell>
          <cell r="J149">
            <v>1822.8610000000001</v>
          </cell>
          <cell r="K149">
            <v>17988</v>
          </cell>
          <cell r="L149">
            <v>225822.00214458501</v>
          </cell>
          <cell r="M149">
            <v>194206.92184434313</v>
          </cell>
        </row>
        <row r="150">
          <cell r="B150" t="str">
            <v>FAZENDA BOA ESPERANÇA</v>
          </cell>
          <cell r="C150" t="str">
            <v>48000.003650/97-30-FBE</v>
          </cell>
          <cell r="E150" t="str">
            <v>Terra</v>
          </cell>
          <cell r="G150">
            <v>9.3000000000000007</v>
          </cell>
          <cell r="H150">
            <v>2466.9097000000002</v>
          </cell>
          <cell r="I150">
            <v>1.1796899999999999</v>
          </cell>
          <cell r="J150">
            <v>2144.4070000000002</v>
          </cell>
          <cell r="K150">
            <v>103733</v>
          </cell>
          <cell r="L150">
            <v>270621.56059089507</v>
          </cell>
          <cell r="M150">
            <v>232734.54210816979</v>
          </cell>
        </row>
        <row r="151">
          <cell r="B151" t="str">
            <v>FAZENDA BÁLSAMO</v>
          </cell>
          <cell r="C151" t="str">
            <v>48000.003648/97-98-FBM</v>
          </cell>
          <cell r="E151" t="str">
            <v>Terra</v>
          </cell>
          <cell r="G151">
            <v>9.3000000000000007</v>
          </cell>
          <cell r="H151">
            <v>2466.9097000000002</v>
          </cell>
          <cell r="I151">
            <v>1.25864</v>
          </cell>
          <cell r="J151">
            <v>4708.51</v>
          </cell>
          <cell r="K151">
            <v>87945</v>
          </cell>
          <cell r="L151">
            <v>586308.0043173501</v>
          </cell>
          <cell r="M151">
            <v>504224.88371292118</v>
          </cell>
        </row>
        <row r="152">
          <cell r="B152" t="str">
            <v>FAZENDA IMBÉ</v>
          </cell>
          <cell r="C152" t="str">
            <v>48000.003651/97-01-FI</v>
          </cell>
          <cell r="E152" t="str">
            <v>Terra</v>
          </cell>
          <cell r="G152">
            <v>9.4</v>
          </cell>
          <cell r="H152">
            <v>2466.9097000000002</v>
          </cell>
          <cell r="I152">
            <v>0.88797000000000004</v>
          </cell>
          <cell r="J152">
            <v>2229.2049999999999</v>
          </cell>
          <cell r="K152">
            <v>897576</v>
          </cell>
          <cell r="L152">
            <v>314813.39992542507</v>
          </cell>
          <cell r="M152">
            <v>277035.79193437402</v>
          </cell>
        </row>
        <row r="153">
          <cell r="B153" t="str">
            <v>FAZENDA PANELAS</v>
          </cell>
          <cell r="C153" t="str">
            <v>48000.003653/97-28-FP</v>
          </cell>
          <cell r="E153" t="str">
            <v>Terra</v>
          </cell>
          <cell r="G153">
            <v>9.3000000000000007</v>
          </cell>
          <cell r="H153">
            <v>2466.9097000000002</v>
          </cell>
          <cell r="I153">
            <v>0.84052000000000004</v>
          </cell>
          <cell r="J153">
            <v>1250.162</v>
          </cell>
          <cell r="K153">
            <v>183467</v>
          </cell>
          <cell r="L153">
            <v>161912.22236057001</v>
          </cell>
          <cell r="M153">
            <v>139244.51123009023</v>
          </cell>
        </row>
        <row r="154">
          <cell r="B154" t="str">
            <v>JUBARTE</v>
          </cell>
          <cell r="C154" t="str">
            <v>48000.003560/97-49-JUB</v>
          </cell>
          <cell r="E154" t="str">
            <v>Mar</v>
          </cell>
          <cell r="G154">
            <v>10</v>
          </cell>
          <cell r="H154">
            <v>2321.6707000000001</v>
          </cell>
          <cell r="I154">
            <v>0.83706000000000003</v>
          </cell>
          <cell r="J154">
            <v>714594.34199999995</v>
          </cell>
          <cell r="K154">
            <v>113479509</v>
          </cell>
          <cell r="L154">
            <v>87702095.200535968</v>
          </cell>
          <cell r="M154">
            <v>87702095.200535968</v>
          </cell>
        </row>
        <row r="155">
          <cell r="B155" t="str">
            <v>LEODÓRIO</v>
          </cell>
          <cell r="C155" t="str">
            <v>48000.003665/97-15-LE</v>
          </cell>
          <cell r="E155" t="str">
            <v>Terra</v>
          </cell>
          <cell r="G155">
            <v>9.3000000000000007</v>
          </cell>
          <cell r="H155">
            <v>2466.9097000000002</v>
          </cell>
          <cell r="I155">
            <v>1.01145</v>
          </cell>
          <cell r="J155">
            <v>33.725999999999999</v>
          </cell>
          <cell r="K155">
            <v>813</v>
          </cell>
          <cell r="L155">
            <v>4201.0652696100005</v>
          </cell>
          <cell r="M155">
            <v>3612.9161318646015</v>
          </cell>
        </row>
        <row r="156">
          <cell r="B156" t="str">
            <v>LAMARÃO</v>
          </cell>
          <cell r="C156" t="str">
            <v>48000.003664/97-44-LM</v>
          </cell>
          <cell r="E156" t="str">
            <v>Terra</v>
          </cell>
          <cell r="G156">
            <v>7.8</v>
          </cell>
          <cell r="H156">
            <v>2466.9097000000002</v>
          </cell>
          <cell r="I156">
            <v>0.74163000000000001</v>
          </cell>
          <cell r="J156">
            <v>33.656999999999996</v>
          </cell>
          <cell r="K156">
            <v>286366</v>
          </cell>
          <cell r="L156">
            <v>14770.319817645002</v>
          </cell>
          <cell r="M156">
            <v>8271.3790978811994</v>
          </cell>
        </row>
        <row r="157">
          <cell r="B157" t="str">
            <v>LESTE DO URUCU</v>
          </cell>
          <cell r="C157" t="str">
            <v>48000.003627/97-18-LUC</v>
          </cell>
          <cell r="E157" t="str">
            <v>Terra</v>
          </cell>
          <cell r="G157">
            <v>10</v>
          </cell>
          <cell r="H157">
            <v>2789.9373999999998</v>
          </cell>
          <cell r="I157">
            <v>0.79379999999999995</v>
          </cell>
          <cell r="J157">
            <v>29875.469000000001</v>
          </cell>
          <cell r="K157">
            <v>82220599</v>
          </cell>
          <cell r="L157">
            <v>7430869.9895920297</v>
          </cell>
          <cell r="M157">
            <v>7430869.9895920297</v>
          </cell>
        </row>
        <row r="158">
          <cell r="B158" t="str">
            <v>MANDACARU</v>
          </cell>
          <cell r="C158" t="str">
            <v>48000.003667/97-32-MDU</v>
          </cell>
          <cell r="E158" t="str">
            <v>Terra</v>
          </cell>
          <cell r="G158">
            <v>7.8</v>
          </cell>
          <cell r="H158">
            <v>2466.9097000000002</v>
          </cell>
          <cell r="I158">
            <v>0.84238999999999997</v>
          </cell>
          <cell r="J158">
            <v>17.696000000000002</v>
          </cell>
          <cell r="K158">
            <v>306484</v>
          </cell>
          <cell r="L158">
            <v>15091.674540560001</v>
          </cell>
          <cell r="M158">
            <v>8451.3377427135983</v>
          </cell>
        </row>
        <row r="159">
          <cell r="B159" t="str">
            <v>MALOMBÊ</v>
          </cell>
          <cell r="C159" t="str">
            <v>48000.003666/97-70-ML</v>
          </cell>
          <cell r="E159" t="str">
            <v>Terra</v>
          </cell>
          <cell r="G159">
            <v>9.3000000000000007</v>
          </cell>
          <cell r="H159">
            <v>2466.9097000000002</v>
          </cell>
          <cell r="I159">
            <v>0.96235999999999999</v>
          </cell>
          <cell r="J159">
            <v>1221.4459999999999</v>
          </cell>
          <cell r="K159">
            <v>27617</v>
          </cell>
          <cell r="L159">
            <v>151988.72407731001</v>
          </cell>
          <cell r="M159">
            <v>130710.30270648663</v>
          </cell>
        </row>
        <row r="160">
          <cell r="B160" t="str">
            <v>MARLIM LESTE</v>
          </cell>
          <cell r="C160" t="str">
            <v>48000.003900/97-03-MLL</v>
          </cell>
          <cell r="E160" t="str">
            <v>Mar</v>
          </cell>
          <cell r="G160">
            <v>10</v>
          </cell>
          <cell r="H160">
            <v>2387.3530999999998</v>
          </cell>
          <cell r="I160">
            <v>0.94591999999999998</v>
          </cell>
          <cell r="J160">
            <v>343814.84299999999</v>
          </cell>
          <cell r="K160">
            <v>29006058</v>
          </cell>
          <cell r="L160">
            <v>42412242.082271166</v>
          </cell>
          <cell r="M160">
            <v>42412242.082271166</v>
          </cell>
        </row>
        <row r="161">
          <cell r="B161" t="str">
            <v>MARLIM SUL</v>
          </cell>
          <cell r="C161" t="str">
            <v>48000.003724/97-74-MLS</v>
          </cell>
          <cell r="E161" t="str">
            <v>Mar</v>
          </cell>
          <cell r="G161">
            <v>10</v>
          </cell>
          <cell r="H161">
            <v>2335.3782999999999</v>
          </cell>
          <cell r="I161">
            <v>1.0277799999999999</v>
          </cell>
          <cell r="J161">
            <v>461877.266</v>
          </cell>
          <cell r="K161">
            <v>48641222</v>
          </cell>
          <cell r="L161">
            <v>56432530.971344389</v>
          </cell>
          <cell r="M161">
            <v>56432530.971344389</v>
          </cell>
        </row>
        <row r="162">
          <cell r="B162" t="str">
            <v>MANATI</v>
          </cell>
          <cell r="C162" t="str">
            <v>48000.003518/97-82-MNT</v>
          </cell>
          <cell r="E162" t="str">
            <v>Mar</v>
          </cell>
          <cell r="G162">
            <v>7.5</v>
          </cell>
          <cell r="H162">
            <v>2466.9097000000002</v>
          </cell>
          <cell r="I162">
            <v>0.90024999999999999</v>
          </cell>
          <cell r="J162">
            <v>655.83100000000002</v>
          </cell>
          <cell r="K162">
            <v>51737353</v>
          </cell>
          <cell r="L162">
            <v>2409721.3946855352</v>
          </cell>
          <cell r="M162">
            <v>1204860.6973427674</v>
          </cell>
        </row>
        <row r="163">
          <cell r="B163" t="str">
            <v>MASSAPÊ</v>
          </cell>
          <cell r="C163" t="str">
            <v>48000.003668/97-03-MP</v>
          </cell>
          <cell r="E163" t="str">
            <v>Terra</v>
          </cell>
          <cell r="G163">
            <v>9.3000000000000007</v>
          </cell>
          <cell r="H163">
            <v>2466.9097000000002</v>
          </cell>
          <cell r="I163">
            <v>0.71026999999999996</v>
          </cell>
          <cell r="J163">
            <v>1276.98</v>
          </cell>
          <cell r="K163">
            <v>1766144</v>
          </cell>
          <cell r="L163">
            <v>220231.6723793</v>
          </cell>
          <cell r="M163">
            <v>189399.23824619805</v>
          </cell>
        </row>
        <row r="164">
          <cell r="B164" t="str">
            <v>MARLIM</v>
          </cell>
          <cell r="C164" t="str">
            <v>48000.003723/97-10-MRL</v>
          </cell>
          <cell r="E164" t="str">
            <v>Mar</v>
          </cell>
          <cell r="G164">
            <v>10</v>
          </cell>
          <cell r="H164">
            <v>2290.6720999999998</v>
          </cell>
          <cell r="I164">
            <v>0.70115000000000005</v>
          </cell>
          <cell r="J164">
            <v>135171.49600000001</v>
          </cell>
          <cell r="K164">
            <v>15493769</v>
          </cell>
          <cell r="L164">
            <v>16024851.53684058</v>
          </cell>
          <cell r="M164">
            <v>16024851.53684058</v>
          </cell>
        </row>
        <row r="165">
          <cell r="B165" t="str">
            <v>PESCADA</v>
          </cell>
          <cell r="C165" t="str">
            <v>48000.003912/97-84-PE</v>
          </cell>
          <cell r="E165" t="str">
            <v>Mar</v>
          </cell>
          <cell r="G165">
            <v>8.8000000000000007</v>
          </cell>
          <cell r="H165">
            <v>3010.1626000000001</v>
          </cell>
          <cell r="I165">
            <v>0.89100999999999997</v>
          </cell>
          <cell r="J165">
            <v>1051.1420000000001</v>
          </cell>
          <cell r="K165">
            <v>2826459</v>
          </cell>
          <cell r="L165">
            <v>284125.57846395997</v>
          </cell>
          <cell r="M165">
            <v>215935.4396326096</v>
          </cell>
        </row>
        <row r="166">
          <cell r="B166" t="str">
            <v>PEDRA SENTADA</v>
          </cell>
          <cell r="C166" t="str">
            <v>48610.004001/98-PSA</v>
          </cell>
          <cell r="E166" t="str">
            <v>Terra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</row>
        <row r="167">
          <cell r="B167" t="str">
            <v>RIO DO BU</v>
          </cell>
          <cell r="C167" t="str">
            <v>48000.003686/97-87-RBU</v>
          </cell>
          <cell r="E167" t="str">
            <v>Terra</v>
          </cell>
          <cell r="G167">
            <v>9.3000000000000007</v>
          </cell>
          <cell r="H167">
            <v>2466.9097000000002</v>
          </cell>
          <cell r="I167">
            <v>1.15689</v>
          </cell>
          <cell r="J167">
            <v>795.65700000000004</v>
          </cell>
          <cell r="K167">
            <v>13407</v>
          </cell>
          <cell r="L167">
            <v>98916.21977014502</v>
          </cell>
          <cell r="M167">
            <v>85067.949002324734</v>
          </cell>
        </row>
        <row r="168">
          <cell r="B168" t="str">
            <v>RIO ITARIRI</v>
          </cell>
          <cell r="C168" t="str">
            <v>48000.003688/97-11-RI</v>
          </cell>
          <cell r="E168" t="str">
            <v>Terra</v>
          </cell>
          <cell r="G168">
            <v>9.3000000000000007</v>
          </cell>
          <cell r="H168">
            <v>2466.9097000000002</v>
          </cell>
          <cell r="I168">
            <v>1.49119</v>
          </cell>
          <cell r="J168">
            <v>477.50099999999998</v>
          </cell>
          <cell r="K168">
            <v>18874</v>
          </cell>
          <cell r="L168">
            <v>60304.828435985</v>
          </cell>
          <cell r="M168">
            <v>51862.152454947114</v>
          </cell>
        </row>
        <row r="169">
          <cell r="B169" t="str">
            <v>RONCADOR</v>
          </cell>
          <cell r="C169" t="str">
            <v>48000.003901/97-68-RO</v>
          </cell>
          <cell r="E169" t="str">
            <v>Mar</v>
          </cell>
          <cell r="G169">
            <v>10</v>
          </cell>
          <cell r="H169">
            <v>2378.1664000000001</v>
          </cell>
          <cell r="I169">
            <v>0.68213999999999997</v>
          </cell>
          <cell r="J169">
            <v>641648.65700000001</v>
          </cell>
          <cell r="K169">
            <v>98028135</v>
          </cell>
          <cell r="L169">
            <v>79640809.434571251</v>
          </cell>
          <cell r="M169">
            <v>79640809.434571251</v>
          </cell>
        </row>
        <row r="170">
          <cell r="B170" t="str">
            <v>RIACHO OURICURI</v>
          </cell>
          <cell r="C170" t="str">
            <v>48000.003683/97-99-ROU</v>
          </cell>
          <cell r="E170" t="str">
            <v>Terra</v>
          </cell>
          <cell r="G170">
            <v>9.3000000000000007</v>
          </cell>
          <cell r="H170">
            <v>2466.9097000000002</v>
          </cell>
          <cell r="I170">
            <v>1.4307300000000001</v>
          </cell>
          <cell r="J170">
            <v>469.185</v>
          </cell>
          <cell r="K170">
            <v>3236</v>
          </cell>
          <cell r="L170">
            <v>58103.343493724999</v>
          </cell>
          <cell r="M170">
            <v>49968.87540460351</v>
          </cell>
        </row>
        <row r="171">
          <cell r="B171" t="str">
            <v>RIO URUCU</v>
          </cell>
          <cell r="C171" t="str">
            <v>48000.003628/97-81-RUC</v>
          </cell>
          <cell r="E171" t="str">
            <v>Terra</v>
          </cell>
          <cell r="G171">
            <v>10</v>
          </cell>
          <cell r="H171">
            <v>2789.9373999999998</v>
          </cell>
          <cell r="I171">
            <v>0.75526000000000004</v>
          </cell>
          <cell r="J171">
            <v>15533.666999999999</v>
          </cell>
          <cell r="K171">
            <v>86869889</v>
          </cell>
          <cell r="L171">
            <v>5447365.544429291</v>
          </cell>
          <cell r="M171">
            <v>5447365.544429291</v>
          </cell>
        </row>
        <row r="172">
          <cell r="B172" t="str">
            <v>SERRA DO MEL</v>
          </cell>
          <cell r="C172" t="str">
            <v>48000.003828/97-70-SM</v>
          </cell>
          <cell r="E172" t="str">
            <v>Terra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</row>
        <row r="173">
          <cell r="B173" t="str">
            <v>SUDOESTE URUCU</v>
          </cell>
          <cell r="C173" t="str">
            <v>48000.003873/97-24-SUC</v>
          </cell>
          <cell r="E173" t="str">
            <v>Terra</v>
          </cell>
          <cell r="G173">
            <v>7</v>
          </cell>
          <cell r="H173">
            <v>2789.9373999999998</v>
          </cell>
          <cell r="I173">
            <v>0.62266999999999995</v>
          </cell>
          <cell r="J173">
            <v>237.483</v>
          </cell>
          <cell r="K173">
            <v>125135</v>
          </cell>
          <cell r="L173">
            <v>37024.025700710001</v>
          </cell>
          <cell r="M173">
            <v>14809.610280284001</v>
          </cell>
        </row>
        <row r="174">
          <cell r="B174" t="str">
            <v>TAQUIPE</v>
          </cell>
          <cell r="C174" t="str">
            <v>48000.003700/97-14-TQ</v>
          </cell>
          <cell r="E174" t="str">
            <v>Terra</v>
          </cell>
          <cell r="G174">
            <v>9.3000000000000007</v>
          </cell>
          <cell r="H174">
            <v>2466.9097000000002</v>
          </cell>
          <cell r="I174">
            <v>0.81623999999999997</v>
          </cell>
          <cell r="J174">
            <v>3904.5189999999998</v>
          </cell>
          <cell r="K174">
            <v>121391</v>
          </cell>
          <cell r="L174">
            <v>486558.99923871504</v>
          </cell>
          <cell r="M174">
            <v>418440.73934529506</v>
          </cell>
        </row>
        <row r="175">
          <cell r="B175" t="str">
            <v>VOADOR</v>
          </cell>
          <cell r="C175" t="str">
            <v>48000.003704/97-67-VD</v>
          </cell>
          <cell r="E175" t="str">
            <v>Mar</v>
          </cell>
          <cell r="G175">
            <v>8.1999999999999993</v>
          </cell>
          <cell r="H175">
            <v>2290.6720999999998</v>
          </cell>
          <cell r="I175">
            <v>0.89339999999999997</v>
          </cell>
          <cell r="J175">
            <v>2664.3110000000001</v>
          </cell>
          <cell r="K175">
            <v>1937061</v>
          </cell>
          <cell r="L175">
            <v>391681.65854115499</v>
          </cell>
          <cell r="M175">
            <v>250676.26146633906</v>
          </cell>
        </row>
        <row r="176">
          <cell r="B176" t="str">
            <v>MEXILHÃO</v>
          </cell>
          <cell r="C176" t="str">
            <v>48000.003576/97-89-MXL</v>
          </cell>
          <cell r="E176" t="str">
            <v>Mar</v>
          </cell>
          <cell r="G176">
            <v>8.6999999999999993</v>
          </cell>
          <cell r="H176">
            <v>3084.2053000000001</v>
          </cell>
          <cell r="I176">
            <v>0.56771000000000005</v>
          </cell>
          <cell r="J176">
            <v>13103.295</v>
          </cell>
          <cell r="K176">
            <v>129394900</v>
          </cell>
          <cell r="L176">
            <v>5693601.5282731764</v>
          </cell>
          <cell r="M176">
            <v>4213265.1309221489</v>
          </cell>
        </row>
        <row r="177">
          <cell r="B177" t="str">
            <v>BALEIA ANÃ</v>
          </cell>
          <cell r="C177" t="str">
            <v>48000.003560/97-49-BLA</v>
          </cell>
          <cell r="E177" t="str">
            <v>Mar</v>
          </cell>
          <cell r="G177">
            <v>10</v>
          </cell>
          <cell r="H177">
            <v>2321.6707000000001</v>
          </cell>
          <cell r="I177">
            <v>0.46462999999999999</v>
          </cell>
          <cell r="J177">
            <v>15357.62</v>
          </cell>
          <cell r="K177">
            <v>964172</v>
          </cell>
          <cell r="L177">
            <v>1805165.9806047</v>
          </cell>
          <cell r="M177">
            <v>1805165.9806047</v>
          </cell>
        </row>
        <row r="178">
          <cell r="B178" t="str">
            <v>ARARACANGA</v>
          </cell>
          <cell r="C178" t="str">
            <v>48000.003455/97-64-ARC</v>
          </cell>
          <cell r="E178" t="str">
            <v>Terra</v>
          </cell>
          <cell r="G178">
            <v>7.4</v>
          </cell>
          <cell r="H178">
            <v>2789.9373999999998</v>
          </cell>
          <cell r="I178">
            <v>0.62266999999999995</v>
          </cell>
          <cell r="J178">
            <v>2953.6489999999999</v>
          </cell>
          <cell r="K178">
            <v>27227128</v>
          </cell>
          <cell r="L178">
            <v>1259700.58016663</v>
          </cell>
          <cell r="M178">
            <v>604656.27847998252</v>
          </cell>
        </row>
        <row r="179">
          <cell r="B179" t="str">
            <v>TAMBUATÁ</v>
          </cell>
          <cell r="C179" t="str">
            <v>48000.003577/97-41-TMB</v>
          </cell>
          <cell r="E179" t="str">
            <v>Mar</v>
          </cell>
          <cell r="G179">
            <v>8.6999999999999993</v>
          </cell>
          <cell r="H179">
            <v>2435.1185</v>
          </cell>
          <cell r="I179">
            <v>1.03623</v>
          </cell>
          <cell r="J179">
            <v>21046.814999999999</v>
          </cell>
          <cell r="K179">
            <v>1432017</v>
          </cell>
          <cell r="L179">
            <v>2636769.3774243752</v>
          </cell>
          <cell r="M179">
            <v>1951209.3392940371</v>
          </cell>
        </row>
        <row r="180">
          <cell r="B180" t="str">
            <v>TAMBAÚ</v>
          </cell>
          <cell r="C180" t="str">
            <v>48000.003577/97-41-TBU</v>
          </cell>
          <cell r="E180" t="str">
            <v>Mar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</row>
        <row r="181">
          <cell r="B181" t="str">
            <v>TANGARÁ</v>
          </cell>
          <cell r="C181" t="str">
            <v>48610.009488/2003-TGA</v>
          </cell>
          <cell r="E181" t="str">
            <v>Terra</v>
          </cell>
          <cell r="G181">
            <v>10</v>
          </cell>
          <cell r="H181">
            <v>2466.9097000000002</v>
          </cell>
          <cell r="I181">
            <v>0.60367999999999999</v>
          </cell>
          <cell r="J181">
            <v>1722.424</v>
          </cell>
          <cell r="K181">
            <v>183576</v>
          </cell>
          <cell r="L181">
            <v>217994.28163963999</v>
          </cell>
          <cell r="M181">
            <v>217994.28163963999</v>
          </cell>
        </row>
        <row r="182">
          <cell r="B182" t="str">
            <v>URUGUÁ</v>
          </cell>
          <cell r="C182" t="str">
            <v>48000.003577/97-41-URG</v>
          </cell>
          <cell r="E182" t="str">
            <v>Mar</v>
          </cell>
          <cell r="G182">
            <v>8.6999999999999993</v>
          </cell>
          <cell r="H182">
            <v>2522.5111000000002</v>
          </cell>
          <cell r="I182">
            <v>0.55298000000000003</v>
          </cell>
          <cell r="J182">
            <v>26506.377</v>
          </cell>
          <cell r="K182">
            <v>13933005</v>
          </cell>
          <cell r="L182">
            <v>3728365.1654092353</v>
          </cell>
          <cell r="M182">
            <v>2758990.2224028334</v>
          </cell>
        </row>
        <row r="183">
          <cell r="B183" t="str">
            <v>TUPI</v>
          </cell>
          <cell r="C183" t="str">
            <v>48610.003886/2000-TUP</v>
          </cell>
          <cell r="E183" t="str">
            <v>Mar</v>
          </cell>
          <cell r="G183">
            <v>10</v>
          </cell>
          <cell r="H183">
            <v>2480.5956999999999</v>
          </cell>
          <cell r="I183">
            <v>0.78539999999999999</v>
          </cell>
          <cell r="J183">
            <v>3746519.4709999999</v>
          </cell>
          <cell r="K183">
            <v>616518541</v>
          </cell>
          <cell r="L183">
            <v>488890687.59151375</v>
          </cell>
          <cell r="M183">
            <v>488890687.59151375</v>
          </cell>
        </row>
        <row r="184">
          <cell r="B184" t="str">
            <v>SAPINHOÁ</v>
          </cell>
          <cell r="C184" t="str">
            <v>48610.003884/2000-SPH</v>
          </cell>
          <cell r="E184" t="str">
            <v>Mar</v>
          </cell>
          <cell r="G184">
            <v>10</v>
          </cell>
          <cell r="H184">
            <v>2466.0061000000001</v>
          </cell>
          <cell r="I184">
            <v>0.75024000000000002</v>
          </cell>
          <cell r="J184">
            <v>880228.53599999996</v>
          </cell>
          <cell r="K184">
            <v>152868265</v>
          </cell>
          <cell r="L184">
            <v>114266841.31518351</v>
          </cell>
          <cell r="M184">
            <v>114266841.31518351</v>
          </cell>
        </row>
        <row r="185">
          <cell r="B185" t="str">
            <v>BERBIGÃO</v>
          </cell>
          <cell r="C185" t="str">
            <v>48610.003886/2000A-BBG</v>
          </cell>
          <cell r="E185" t="str">
            <v>Mar</v>
          </cell>
          <cell r="G185">
            <v>10</v>
          </cell>
          <cell r="H185">
            <v>2460.8314999999998</v>
          </cell>
          <cell r="I185">
            <v>0.99345000000000006</v>
          </cell>
          <cell r="J185">
            <v>381489.66200000001</v>
          </cell>
          <cell r="K185">
            <v>38442832</v>
          </cell>
          <cell r="L185">
            <v>48848640.431217648</v>
          </cell>
          <cell r="M185">
            <v>48848640.431217648</v>
          </cell>
        </row>
        <row r="186">
          <cell r="B186" t="str">
            <v>TARTARUGA VERDE</v>
          </cell>
          <cell r="C186" t="str">
            <v>48610.009156/2005-17-TVD</v>
          </cell>
          <cell r="E186" t="str">
            <v>Mar</v>
          </cell>
          <cell r="G186">
            <v>10</v>
          </cell>
          <cell r="H186">
            <v>2419.4681</v>
          </cell>
          <cell r="I186">
            <v>0.79771999999999998</v>
          </cell>
          <cell r="J186">
            <v>251607.519</v>
          </cell>
          <cell r="K186">
            <v>19293540</v>
          </cell>
          <cell r="L186">
            <v>31207360.433472201</v>
          </cell>
          <cell r="M186">
            <v>31207360.433472201</v>
          </cell>
        </row>
        <row r="187">
          <cell r="B187" t="str">
            <v>ARARA AZUL</v>
          </cell>
          <cell r="C187" t="str">
            <v>48610.009146/2005-81-ARZ</v>
          </cell>
          <cell r="E187" t="str">
            <v>Terra</v>
          </cell>
          <cell r="G187">
            <v>10</v>
          </cell>
          <cell r="H187">
            <v>2789.9373999999998</v>
          </cell>
          <cell r="I187">
            <v>0.62266999999999995</v>
          </cell>
          <cell r="J187">
            <v>2365.5639999999999</v>
          </cell>
          <cell r="K187">
            <v>11093706</v>
          </cell>
          <cell r="L187">
            <v>675374.66953567998</v>
          </cell>
          <cell r="M187">
            <v>675374.66953567998</v>
          </cell>
        </row>
        <row r="188">
          <cell r="B188" t="str">
            <v>BÚZIOS</v>
          </cell>
          <cell r="C188" t="str">
            <v>48610.012913/2010-05-BUZ</v>
          </cell>
          <cell r="E188" t="str">
            <v>Mar</v>
          </cell>
          <cell r="G188">
            <v>10</v>
          </cell>
          <cell r="H188">
            <v>2435.1185</v>
          </cell>
          <cell r="I188">
            <v>1.03623</v>
          </cell>
          <cell r="J188">
            <v>851751.13100000005</v>
          </cell>
          <cell r="K188">
            <v>57953327</v>
          </cell>
          <cell r="L188">
            <v>106708395.62656169</v>
          </cell>
          <cell r="M188">
            <v>106708395.62656169</v>
          </cell>
        </row>
        <row r="189">
          <cell r="B189" t="str">
            <v>SUL DE TUPI</v>
          </cell>
          <cell r="C189" t="str">
            <v>48610.012913/2010-05-STUP</v>
          </cell>
          <cell r="E189" t="str">
            <v>Mar</v>
          </cell>
          <cell r="G189">
            <v>10</v>
          </cell>
          <cell r="H189">
            <v>2472.6147999999998</v>
          </cell>
          <cell r="I189">
            <v>0.79747000000000001</v>
          </cell>
          <cell r="J189">
            <v>256633.15599999999</v>
          </cell>
          <cell r="K189">
            <v>35307800</v>
          </cell>
          <cell r="L189">
            <v>33135592.54811544</v>
          </cell>
          <cell r="M189">
            <v>33135592.54811544</v>
          </cell>
        </row>
        <row r="190">
          <cell r="B190" t="str">
            <v>SÉPIA</v>
          </cell>
          <cell r="C190" t="str">
            <v>48610.012913/2010-05-SEP</v>
          </cell>
          <cell r="E190" t="str">
            <v>Mar</v>
          </cell>
          <cell r="G190">
            <v>10</v>
          </cell>
          <cell r="H190">
            <v>2411.6104999999998</v>
          </cell>
          <cell r="I190">
            <v>0.68110000000000004</v>
          </cell>
          <cell r="J190">
            <v>223763.74600000001</v>
          </cell>
          <cell r="K190">
            <v>5394135</v>
          </cell>
          <cell r="L190">
            <v>27165247.236071654</v>
          </cell>
          <cell r="M190">
            <v>27165247.236071654</v>
          </cell>
        </row>
        <row r="191">
          <cell r="B191" t="str">
            <v>ITAPU</v>
          </cell>
          <cell r="C191" t="str">
            <v>48610.012913/2010-05-ITP</v>
          </cell>
          <cell r="E191" t="str">
            <v>Mar</v>
          </cell>
          <cell r="G191">
            <v>10</v>
          </cell>
          <cell r="H191">
            <v>2485.0025000000001</v>
          </cell>
          <cell r="I191">
            <v>1.0078800000000001</v>
          </cell>
          <cell r="J191">
            <v>334475.315</v>
          </cell>
          <cell r="K191">
            <v>4274005</v>
          </cell>
          <cell r="L191">
            <v>41773983.906134374</v>
          </cell>
          <cell r="M191">
            <v>41773983.906134374</v>
          </cell>
        </row>
        <row r="192">
          <cell r="B192" t="str">
            <v>OESTE DE ATAPU</v>
          </cell>
          <cell r="C192" t="str">
            <v>48610.003886/2000A-OATP</v>
          </cell>
          <cell r="E192" t="str">
            <v>Mar</v>
          </cell>
          <cell r="G192">
            <v>10</v>
          </cell>
          <cell r="H192">
            <v>2390.3690999999999</v>
          </cell>
          <cell r="I192">
            <v>0.61548000000000003</v>
          </cell>
          <cell r="J192">
            <v>68257.562000000005</v>
          </cell>
          <cell r="K192">
            <v>1780661</v>
          </cell>
          <cell r="L192">
            <v>8212836.4139207099</v>
          </cell>
          <cell r="M192">
            <v>8212836.4139207099</v>
          </cell>
        </row>
        <row r="193">
          <cell r="B193" t="str">
            <v>SURURU</v>
          </cell>
          <cell r="C193" t="str">
            <v>48610.003886/2000A-SRR</v>
          </cell>
          <cell r="E193" t="str">
            <v>Mar</v>
          </cell>
          <cell r="G193">
            <v>10</v>
          </cell>
          <cell r="H193">
            <v>2460.8314999999998</v>
          </cell>
          <cell r="I193">
            <v>0.99345000000000006</v>
          </cell>
          <cell r="J193">
            <v>286632.00599999999</v>
          </cell>
          <cell r="K193">
            <v>64785274</v>
          </cell>
          <cell r="L193">
            <v>38485699.986414447</v>
          </cell>
          <cell r="M193">
            <v>38485699.986414447</v>
          </cell>
        </row>
        <row r="194">
          <cell r="B194" t="str">
            <v>ATAPU</v>
          </cell>
          <cell r="C194" t="str">
            <v>48610.012913/2010-05-ATP</v>
          </cell>
          <cell r="E194" t="str">
            <v>Mar</v>
          </cell>
          <cell r="G194">
            <v>10</v>
          </cell>
          <cell r="H194">
            <v>2390.3690999999999</v>
          </cell>
          <cell r="I194">
            <v>0.61548000000000003</v>
          </cell>
          <cell r="J194">
            <v>129834.44100000001</v>
          </cell>
          <cell r="K194">
            <v>3387045</v>
          </cell>
          <cell r="L194">
            <v>15621844.716938658</v>
          </cell>
          <cell r="M194">
            <v>15621844.716938658</v>
          </cell>
        </row>
        <row r="195">
          <cell r="B195" t="str">
            <v>SUL DE BERBIGÃO</v>
          </cell>
          <cell r="C195" t="str">
            <v xml:space="preserve">48610.012913/2010-05-SBBG </v>
          </cell>
          <cell r="E195" t="str">
            <v>Mar</v>
          </cell>
          <cell r="G195">
            <v>10</v>
          </cell>
          <cell r="H195">
            <v>2460.8314999999998</v>
          </cell>
          <cell r="I195">
            <v>0.99345000000000006</v>
          </cell>
          <cell r="J195">
            <v>95943.525999999998</v>
          </cell>
          <cell r="K195">
            <v>0</v>
          </cell>
          <cell r="L195">
            <v>11805042.55009345</v>
          </cell>
          <cell r="M195">
            <v>11805042.55009345</v>
          </cell>
        </row>
        <row r="196">
          <cell r="B196" t="str">
            <v>SÉPIA LESTE</v>
          </cell>
          <cell r="C196" t="str">
            <v>48610.010733/2001-SEPL</v>
          </cell>
          <cell r="E196" t="str">
            <v>Mar</v>
          </cell>
          <cell r="G196">
            <v>10</v>
          </cell>
          <cell r="H196">
            <v>2411.6104999999998</v>
          </cell>
          <cell r="I196">
            <v>0.67152000000000001</v>
          </cell>
          <cell r="J196">
            <v>98145.131999999998</v>
          </cell>
          <cell r="K196">
            <v>2365924</v>
          </cell>
          <cell r="L196">
            <v>11913829.8069783</v>
          </cell>
          <cell r="M196">
            <v>11913829.8069783</v>
          </cell>
        </row>
        <row r="197">
          <cell r="B197" t="str">
            <v>UO SIX - SÃO MATEUS DO SUL</v>
          </cell>
          <cell r="C197" t="str">
            <v>Autorização ANP 102/2000</v>
          </cell>
          <cell r="E197" t="str">
            <v>Terra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</row>
        <row r="198">
          <cell r="B198" t="str">
            <v>TIGRE</v>
          </cell>
          <cell r="C198" t="str">
            <v>48610.009279/05-58-TG</v>
          </cell>
          <cell r="E198" t="str">
            <v>Terra</v>
          </cell>
          <cell r="G198">
            <v>5</v>
          </cell>
          <cell r="H198">
            <v>2394.4614000000001</v>
          </cell>
          <cell r="I198">
            <v>1.17456</v>
          </cell>
          <cell r="J198">
            <v>251.7</v>
          </cell>
          <cell r="K198">
            <v>5034</v>
          </cell>
          <cell r="L198">
            <v>30429.933471000004</v>
          </cell>
          <cell r="M198">
            <v>0</v>
          </cell>
        </row>
        <row r="199">
          <cell r="B199" t="str">
            <v>RABO BRANCO</v>
          </cell>
          <cell r="C199" t="str">
            <v>48610.009198/2005-58-RB</v>
          </cell>
          <cell r="E199" t="str">
            <v>Terra</v>
          </cell>
          <cell r="G199">
            <v>5</v>
          </cell>
          <cell r="H199">
            <v>2505.91</v>
          </cell>
          <cell r="I199">
            <v>0.99</v>
          </cell>
          <cell r="J199">
            <v>846.79300000000001</v>
          </cell>
          <cell r="K199">
            <v>67354</v>
          </cell>
          <cell r="L199">
            <v>109433.37533149999</v>
          </cell>
          <cell r="M199">
            <v>0</v>
          </cell>
        </row>
        <row r="200">
          <cell r="B200" t="str">
            <v>BREJINHO BA</v>
          </cell>
          <cell r="C200" t="str">
            <v>48000.003636/97-17-BJ</v>
          </cell>
          <cell r="E200" t="str">
            <v>Terra</v>
          </cell>
          <cell r="L200">
            <v>0</v>
          </cell>
          <cell r="M200">
            <v>0</v>
          </cell>
        </row>
        <row r="201">
          <cell r="B201" t="str">
            <v>CANABRAVA</v>
          </cell>
          <cell r="C201" t="str">
            <v>48000.003637/97-71-CB</v>
          </cell>
          <cell r="E201" t="str">
            <v>Terra</v>
          </cell>
          <cell r="G201">
            <v>9.3000000000000007</v>
          </cell>
          <cell r="H201">
            <v>2376.8959</v>
          </cell>
          <cell r="I201">
            <v>0.61812999999999996</v>
          </cell>
          <cell r="J201">
            <v>13.952</v>
          </cell>
          <cell r="K201">
            <v>193</v>
          </cell>
          <cell r="L201">
            <v>1664.08753434</v>
          </cell>
          <cell r="M201">
            <v>1431.1152795324003</v>
          </cell>
        </row>
        <row r="202">
          <cell r="B202" t="str">
            <v>CASSARONGONGO</v>
          </cell>
          <cell r="C202" t="str">
            <v>48000.003640/97-86-CS</v>
          </cell>
          <cell r="E202" t="str">
            <v>Terra</v>
          </cell>
          <cell r="G202">
            <v>8.3000000000000007</v>
          </cell>
          <cell r="H202">
            <v>2376.8959</v>
          </cell>
          <cell r="I202">
            <v>0.57699999999999996</v>
          </cell>
          <cell r="J202">
            <v>4027.2080000000001</v>
          </cell>
          <cell r="K202">
            <v>81695</v>
          </cell>
          <cell r="L202">
            <v>480969.60993236006</v>
          </cell>
          <cell r="M202">
            <v>317439.94255535764</v>
          </cell>
        </row>
        <row r="203">
          <cell r="B203" t="str">
            <v>FAZENDA BELÉM BA</v>
          </cell>
          <cell r="C203" t="str">
            <v>48000.003649/97-51-FBL</v>
          </cell>
          <cell r="E203" t="str">
            <v>Terra</v>
          </cell>
          <cell r="G203">
            <v>9.3000000000000007</v>
          </cell>
          <cell r="H203">
            <v>2466.7523999999999</v>
          </cell>
          <cell r="I203">
            <v>0.93323999999999996</v>
          </cell>
          <cell r="J203">
            <v>761.226</v>
          </cell>
          <cell r="K203">
            <v>23383</v>
          </cell>
          <cell r="L203">
            <v>94978.900668119997</v>
          </cell>
          <cell r="M203">
            <v>81681.854574583209</v>
          </cell>
        </row>
        <row r="204">
          <cell r="B204" t="str">
            <v>GOMO</v>
          </cell>
          <cell r="C204" t="str">
            <v>48000.003656/97-16-GO</v>
          </cell>
          <cell r="E204" t="str">
            <v>Terra</v>
          </cell>
          <cell r="G204">
            <v>9.3000000000000007</v>
          </cell>
          <cell r="H204">
            <v>2376.8959</v>
          </cell>
          <cell r="I204">
            <v>0.78327000000000002</v>
          </cell>
          <cell r="J204">
            <v>708.05</v>
          </cell>
          <cell r="K204">
            <v>17225</v>
          </cell>
          <cell r="L204">
            <v>84822.64838725001</v>
          </cell>
          <cell r="M204">
            <v>72947.477613035022</v>
          </cell>
        </row>
        <row r="205">
          <cell r="B205" t="str">
            <v>MATA DE SÃO JOÃO</v>
          </cell>
          <cell r="C205" t="str">
            <v>48000.003670/97-47-MJ</v>
          </cell>
          <cell r="E205" t="str">
            <v>Terra</v>
          </cell>
          <cell r="G205">
            <v>9.3000000000000007</v>
          </cell>
          <cell r="H205">
            <v>2466.7523999999999</v>
          </cell>
          <cell r="I205">
            <v>1.0092300000000001</v>
          </cell>
          <cell r="J205">
            <v>1939.7470000000001</v>
          </cell>
          <cell r="K205">
            <v>230910</v>
          </cell>
          <cell r="L205">
            <v>250895.84334714001</v>
          </cell>
          <cell r="M205">
            <v>215770.42527854044</v>
          </cell>
        </row>
        <row r="206">
          <cell r="B206" t="str">
            <v>NORTE DE FAZENDA CARUAÇU</v>
          </cell>
          <cell r="C206" t="str">
            <v>48000.003677/97-96-NFC</v>
          </cell>
          <cell r="E206" t="str">
            <v>Terra</v>
          </cell>
          <cell r="G206">
            <v>9.3000000000000007</v>
          </cell>
          <cell r="H206">
            <v>2376.8959</v>
          </cell>
          <cell r="I206">
            <v>0.65797000000000005</v>
          </cell>
          <cell r="J206">
            <v>1585.183</v>
          </cell>
          <cell r="K206">
            <v>1237708</v>
          </cell>
          <cell r="L206">
            <v>229109.48531048503</v>
          </cell>
          <cell r="M206">
            <v>197034.15736701718</v>
          </cell>
        </row>
        <row r="207">
          <cell r="B207" t="str">
            <v>REMANSO</v>
          </cell>
          <cell r="C207" t="str">
            <v>48000.003671/97-18-RO</v>
          </cell>
          <cell r="E207" t="str">
            <v>Terra</v>
          </cell>
          <cell r="G207">
            <v>9.3000000000000007</v>
          </cell>
          <cell r="H207">
            <v>2466.7523999999999</v>
          </cell>
          <cell r="I207">
            <v>0.65627000000000002</v>
          </cell>
          <cell r="J207">
            <v>1938.4190000000001</v>
          </cell>
          <cell r="K207">
            <v>929328</v>
          </cell>
          <cell r="L207">
            <v>269574.49035078002</v>
          </cell>
          <cell r="M207">
            <v>231834.06170167084</v>
          </cell>
        </row>
        <row r="208">
          <cell r="B208" t="str">
            <v>RIO DOS OVOS</v>
          </cell>
          <cell r="C208" t="str">
            <v>48000.003687/97-40-ROV</v>
          </cell>
          <cell r="E208" t="str">
            <v>Terra</v>
          </cell>
          <cell r="G208">
            <v>9.3000000000000007</v>
          </cell>
          <cell r="H208">
            <v>2466.7523999999999</v>
          </cell>
          <cell r="I208">
            <v>1.27582</v>
          </cell>
          <cell r="J208">
            <v>434.65800000000002</v>
          </cell>
          <cell r="K208">
            <v>77880</v>
          </cell>
          <cell r="L208">
            <v>58577.726313959996</v>
          </cell>
          <cell r="M208">
            <v>50376.844630005609</v>
          </cell>
        </row>
        <row r="209">
          <cell r="B209" t="str">
            <v>RIO SUBAÚMA</v>
          </cell>
          <cell r="C209" t="str">
            <v>48000.003691/97-17-RSU</v>
          </cell>
          <cell r="E209" t="str">
            <v>Terra</v>
          </cell>
          <cell r="G209">
            <v>9.3000000000000007</v>
          </cell>
          <cell r="H209">
            <v>2466.7523999999999</v>
          </cell>
          <cell r="I209">
            <v>1.31982</v>
          </cell>
          <cell r="J209">
            <v>120.6</v>
          </cell>
          <cell r="K209">
            <v>30978</v>
          </cell>
          <cell r="L209">
            <v>16918.786169999999</v>
          </cell>
          <cell r="M209">
            <v>14550.156106200002</v>
          </cell>
        </row>
        <row r="210">
          <cell r="B210" t="str">
            <v>SESMARIA</v>
          </cell>
          <cell r="C210" t="str">
            <v>48000.003696/97-31-SI</v>
          </cell>
          <cell r="E210" t="str">
            <v>Terra</v>
          </cell>
          <cell r="G210">
            <v>9.3000000000000007</v>
          </cell>
          <cell r="H210">
            <v>2466.7523999999999</v>
          </cell>
          <cell r="I210">
            <v>0.7913</v>
          </cell>
          <cell r="J210">
            <v>745.81500000000005</v>
          </cell>
          <cell r="K210">
            <v>143784</v>
          </cell>
          <cell r="L210">
            <v>97675.861020300013</v>
          </cell>
          <cell r="M210">
            <v>84001.240477458021</v>
          </cell>
        </row>
        <row r="211">
          <cell r="B211" t="str">
            <v>SÃO PEDRO</v>
          </cell>
          <cell r="C211" t="str">
            <v>48000.003694/97-13-SP</v>
          </cell>
          <cell r="E211" t="str">
            <v>Terra</v>
          </cell>
          <cell r="G211">
            <v>9.3000000000000007</v>
          </cell>
          <cell r="H211">
            <v>2466.7523999999999</v>
          </cell>
          <cell r="I211">
            <v>0.64363000000000004</v>
          </cell>
          <cell r="J211">
            <v>83.304000000000002</v>
          </cell>
          <cell r="K211">
            <v>12450</v>
          </cell>
          <cell r="L211">
            <v>10675.176771480001</v>
          </cell>
          <cell r="M211">
            <v>9180.6520234728014</v>
          </cell>
        </row>
        <row r="212">
          <cell r="B212" t="str">
            <v>COQUEIRO SECO</v>
          </cell>
          <cell r="C212" t="str">
            <v>48000.003851/97-91-CS</v>
          </cell>
          <cell r="E212" t="str">
            <v>Terra</v>
          </cell>
          <cell r="G212">
            <v>7.5</v>
          </cell>
          <cell r="H212">
            <v>2347.8000000000002</v>
          </cell>
          <cell r="I212">
            <v>7.17E-2</v>
          </cell>
          <cell r="J212">
            <v>0</v>
          </cell>
          <cell r="K212">
            <v>81249</v>
          </cell>
          <cell r="L212">
            <v>291.27766500000001</v>
          </cell>
          <cell r="M212">
            <v>145.63883249999995</v>
          </cell>
        </row>
        <row r="213">
          <cell r="B213" t="str">
            <v>FAZENDA GUINDASTE</v>
          </cell>
          <cell r="C213" t="str">
            <v>48000.003920/97-11-FGT</v>
          </cell>
          <cell r="E213" t="str">
            <v>Terra</v>
          </cell>
          <cell r="G213">
            <v>7.5</v>
          </cell>
          <cell r="H213">
            <v>2347.8000000000002</v>
          </cell>
          <cell r="I213">
            <v>7.17E-2</v>
          </cell>
          <cell r="J213">
            <v>1.7969999999999999</v>
          </cell>
          <cell r="K213">
            <v>1143</v>
          </cell>
          <cell r="L213">
            <v>215.04748500000002</v>
          </cell>
          <cell r="M213">
            <v>107.52374249999998</v>
          </cell>
        </row>
        <row r="214">
          <cell r="B214" t="str">
            <v>FAZENDA PAU BRASIL</v>
          </cell>
          <cell r="C214" t="str">
            <v>48000.003852/97-54-FPB</v>
          </cell>
          <cell r="E214" t="str">
            <v>Terra</v>
          </cell>
          <cell r="G214">
            <v>9.3000000000000007</v>
          </cell>
          <cell r="H214">
            <v>2347.8000000000002</v>
          </cell>
          <cell r="I214">
            <v>0.88217999999999996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</row>
        <row r="215">
          <cell r="B215" t="str">
            <v>JEQUIÁ</v>
          </cell>
          <cell r="C215" t="str">
            <v>48000.003856/97-13-JA</v>
          </cell>
          <cell r="E215" t="str">
            <v>Terra</v>
          </cell>
          <cell r="G215">
            <v>7.5</v>
          </cell>
          <cell r="H215">
            <v>2347.8000000000002</v>
          </cell>
          <cell r="I215">
            <v>1.2438400000000001</v>
          </cell>
          <cell r="J215">
            <v>59.591999999999999</v>
          </cell>
          <cell r="K215">
            <v>1981</v>
          </cell>
          <cell r="L215">
            <v>7118.7072320000007</v>
          </cell>
          <cell r="M215">
            <v>3559.3536159999994</v>
          </cell>
        </row>
        <row r="216">
          <cell r="B216" t="str">
            <v>SUL DE CORURIPE</v>
          </cell>
          <cell r="C216" t="str">
            <v>48000.003863/97-71-SCE</v>
          </cell>
          <cell r="E216" t="str">
            <v>Terra</v>
          </cell>
          <cell r="G216">
            <v>9.3000000000000007</v>
          </cell>
          <cell r="H216">
            <v>2347.8000000000002</v>
          </cell>
          <cell r="I216">
            <v>1.28959</v>
          </cell>
          <cell r="J216">
            <v>140.839</v>
          </cell>
          <cell r="K216">
            <v>1936</v>
          </cell>
          <cell r="L216">
            <v>16657.922522000001</v>
          </cell>
          <cell r="M216">
            <v>14325.813368920002</v>
          </cell>
        </row>
        <row r="217">
          <cell r="B217" t="str">
            <v>TABULEIRO DOS MARTINS</v>
          </cell>
          <cell r="C217" t="str">
            <v>48000.003864/97-33-TM</v>
          </cell>
          <cell r="E217" t="str">
            <v>Terra</v>
          </cell>
          <cell r="G217">
            <v>9.3000000000000007</v>
          </cell>
          <cell r="H217">
            <v>2347.8000000000002</v>
          </cell>
          <cell r="I217">
            <v>0.71909000000000001</v>
          </cell>
          <cell r="J217">
            <v>971.16700000000003</v>
          </cell>
          <cell r="K217">
            <v>33149</v>
          </cell>
          <cell r="L217">
            <v>115197.14985050001</v>
          </cell>
          <cell r="M217">
            <v>99069.54887143003</v>
          </cell>
        </row>
        <row r="218">
          <cell r="B218" t="str">
            <v>UIRAPURU</v>
          </cell>
          <cell r="C218" t="str">
            <v>48610.003899/2000-UIRA</v>
          </cell>
          <cell r="E218" t="str">
            <v>Terra</v>
          </cell>
          <cell r="G218">
            <v>7.5</v>
          </cell>
          <cell r="H218">
            <v>2467.1224999999999</v>
          </cell>
          <cell r="I218">
            <v>7.1800000000000003E-2</v>
          </cell>
          <cell r="J218">
            <v>19.774000000000001</v>
          </cell>
          <cell r="K218">
            <v>66808</v>
          </cell>
          <cell r="L218">
            <v>2679.0847357500006</v>
          </cell>
          <cell r="M218">
            <v>1339.5423678749999</v>
          </cell>
        </row>
        <row r="219">
          <cell r="B219" t="str">
            <v>CANÁRIO</v>
          </cell>
          <cell r="C219" t="str">
            <v>48610.003899/2000-CANA</v>
          </cell>
          <cell r="E219" t="str">
            <v>Terra</v>
          </cell>
          <cell r="G219">
            <v>7.5</v>
          </cell>
          <cell r="H219">
            <v>2295.5538000000001</v>
          </cell>
          <cell r="I219">
            <v>0.96699000000000002</v>
          </cell>
          <cell r="J219">
            <v>426.36099999999999</v>
          </cell>
          <cell r="K219">
            <v>22399</v>
          </cell>
          <cell r="L219">
            <v>50019.711136590005</v>
          </cell>
          <cell r="M219">
            <v>25009.855568294995</v>
          </cell>
        </row>
        <row r="220">
          <cell r="B220" t="str">
            <v>PITIGUARI</v>
          </cell>
          <cell r="C220" t="str">
            <v>48610.010739/2001-PITI</v>
          </cell>
          <cell r="E220" t="str">
            <v>Terra</v>
          </cell>
          <cell r="L220">
            <v>0</v>
          </cell>
          <cell r="M220">
            <v>0</v>
          </cell>
        </row>
        <row r="221">
          <cell r="B221" t="str">
            <v>IRERÊ</v>
          </cell>
          <cell r="C221" t="str">
            <v>48610.003900/2000-IRE</v>
          </cell>
          <cell r="E221" t="str">
            <v>Terra</v>
          </cell>
          <cell r="G221">
            <v>7.5</v>
          </cell>
          <cell r="H221">
            <v>2305.3294999999998</v>
          </cell>
          <cell r="I221">
            <v>1.7518400000000001</v>
          </cell>
          <cell r="J221">
            <v>34.408000000000001</v>
          </cell>
          <cell r="K221">
            <v>1848</v>
          </cell>
          <cell r="L221">
            <v>4127.9588878000004</v>
          </cell>
          <cell r="M221">
            <v>2063.9794438999998</v>
          </cell>
        </row>
        <row r="222">
          <cell r="B222" t="str">
            <v>ARAÇARI</v>
          </cell>
          <cell r="C222" t="str">
            <v>48610.009487/2003-ARA</v>
          </cell>
          <cell r="E222" t="str">
            <v>Terra</v>
          </cell>
          <cell r="G222">
            <v>7.5</v>
          </cell>
          <cell r="H222">
            <v>2505.5284000000001</v>
          </cell>
          <cell r="I222">
            <v>1.5327999999999999</v>
          </cell>
          <cell r="J222">
            <v>45.94</v>
          </cell>
          <cell r="K222">
            <v>1265</v>
          </cell>
          <cell r="L222">
            <v>5852.1483348000002</v>
          </cell>
          <cell r="M222">
            <v>2926.0741673999996</v>
          </cell>
        </row>
        <row r="223">
          <cell r="B223" t="str">
            <v>TROVOADA</v>
          </cell>
          <cell r="C223" t="str">
            <v>48610.001293/2008-56-TROV</v>
          </cell>
          <cell r="E223" t="str">
            <v>Terra</v>
          </cell>
          <cell r="G223">
            <v>7.5</v>
          </cell>
          <cell r="H223">
            <v>2350.7851000000001</v>
          </cell>
          <cell r="I223">
            <v>0.74917</v>
          </cell>
          <cell r="J223">
            <v>2.3069999999999999</v>
          </cell>
          <cell r="K223">
            <v>135</v>
          </cell>
          <cell r="L223">
            <v>276.21995878500002</v>
          </cell>
          <cell r="M223">
            <v>138.10997939249998</v>
          </cell>
        </row>
        <row r="224">
          <cell r="B224" t="str">
            <v>SÃO JOÃO</v>
          </cell>
          <cell r="C224" t="str">
            <v>48610.002005/2016-91-SJ</v>
          </cell>
          <cell r="E224" t="str">
            <v>Terra</v>
          </cell>
          <cell r="G224">
            <v>5</v>
          </cell>
          <cell r="H224">
            <v>2569.3081000000002</v>
          </cell>
          <cell r="I224">
            <v>1.7518400000000001</v>
          </cell>
          <cell r="J224">
            <v>163.4</v>
          </cell>
          <cell r="K224">
            <v>6536</v>
          </cell>
          <cell r="L224">
            <v>21563.748489000005</v>
          </cell>
          <cell r="M224">
            <v>0</v>
          </cell>
        </row>
        <row r="225">
          <cell r="B225" t="str">
            <v>ANDORINHA</v>
          </cell>
          <cell r="C225" t="str">
            <v>48610.007994/2004-AND</v>
          </cell>
          <cell r="E225" t="str">
            <v>Terra</v>
          </cell>
          <cell r="G225">
            <v>5</v>
          </cell>
          <cell r="H225">
            <v>2517.8328999999999</v>
          </cell>
          <cell r="I225">
            <v>1.7518400000000001</v>
          </cell>
          <cell r="J225">
            <v>53.58</v>
          </cell>
          <cell r="K225">
            <v>1072</v>
          </cell>
          <cell r="L225">
            <v>6839.1729630999998</v>
          </cell>
          <cell r="M225">
            <v>0</v>
          </cell>
        </row>
        <row r="226">
          <cell r="B226" t="str">
            <v>Periquito Nordeste</v>
          </cell>
          <cell r="C226" t="str">
            <v>48610.010807/2015-93-PQNE</v>
          </cell>
          <cell r="E226" t="str">
            <v>Terra</v>
          </cell>
          <cell r="G226">
            <v>10</v>
          </cell>
          <cell r="H226">
            <v>3010.1626000000001</v>
          </cell>
          <cell r="I226">
            <v>0.48998999999999998</v>
          </cell>
          <cell r="J226">
            <v>10.384</v>
          </cell>
          <cell r="K226">
            <v>390</v>
          </cell>
          <cell r="L226">
            <v>1572.43122692</v>
          </cell>
          <cell r="M226">
            <v>1572.43122692</v>
          </cell>
        </row>
        <row r="227">
          <cell r="B227" t="str">
            <v>RIO DO CARMO</v>
          </cell>
          <cell r="C227" t="str">
            <v>48610.007479/2006-57-RC</v>
          </cell>
          <cell r="E227" t="str">
            <v>Terra</v>
          </cell>
          <cell r="G227">
            <v>5</v>
          </cell>
          <cell r="H227">
            <v>3010.1626000000001</v>
          </cell>
          <cell r="I227">
            <v>1.6430199999999999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</row>
        <row r="228">
          <cell r="B228" t="str">
            <v>CONCRIZ</v>
          </cell>
          <cell r="C228" t="str">
            <v>48610.009134/2005-57-CCZ</v>
          </cell>
          <cell r="E228" t="str">
            <v>Terra</v>
          </cell>
          <cell r="G228">
            <v>10</v>
          </cell>
          <cell r="H228">
            <v>3010.1626000000001</v>
          </cell>
          <cell r="I228">
            <v>1.6430199999999999</v>
          </cell>
          <cell r="J228">
            <v>59.220999999999997</v>
          </cell>
          <cell r="K228">
            <v>508</v>
          </cell>
          <cell r="L228">
            <v>8954.9746747299996</v>
          </cell>
          <cell r="M228">
            <v>8954.9746747299996</v>
          </cell>
        </row>
        <row r="229">
          <cell r="B229" t="str">
            <v>PERIQUITO</v>
          </cell>
          <cell r="C229" t="str">
            <v>48610.008005/2004-PQO</v>
          </cell>
          <cell r="E229" t="str">
            <v>Terra</v>
          </cell>
          <cell r="G229">
            <v>10</v>
          </cell>
          <cell r="H229">
            <v>3010.1626000000001</v>
          </cell>
          <cell r="I229">
            <v>0.48380000000000001</v>
          </cell>
          <cell r="J229">
            <v>17.510999999999999</v>
          </cell>
          <cell r="K229">
            <v>497</v>
          </cell>
          <cell r="L229">
            <v>2647.5702944300006</v>
          </cell>
          <cell r="M229">
            <v>2647.5702944300006</v>
          </cell>
        </row>
        <row r="230">
          <cell r="B230" t="str">
            <v>PERIQUITO NORTE</v>
          </cell>
          <cell r="C230" t="str">
            <v>48610.010806/2015-49-PQN</v>
          </cell>
          <cell r="E230" t="str">
            <v>Terra</v>
          </cell>
          <cell r="L230">
            <v>0</v>
          </cell>
          <cell r="M230">
            <v>0</v>
          </cell>
        </row>
        <row r="231">
          <cell r="B231" t="str">
            <v>ASA BRANCA</v>
          </cell>
          <cell r="C231" t="str">
            <v>48000.003482/97-37-ASB</v>
          </cell>
          <cell r="E231" t="str">
            <v>Terra</v>
          </cell>
          <cell r="G231">
            <v>10</v>
          </cell>
          <cell r="H231">
            <v>2543.9960999999998</v>
          </cell>
          <cell r="I231">
            <v>0.83953999999999995</v>
          </cell>
          <cell r="J231">
            <v>978.44</v>
          </cell>
          <cell r="K231">
            <v>392767</v>
          </cell>
          <cell r="L231">
            <v>140944.55756319998</v>
          </cell>
          <cell r="M231">
            <v>140944.55756319998</v>
          </cell>
        </row>
        <row r="232">
          <cell r="B232" t="str">
            <v>BAIXA DO ALGODÃO</v>
          </cell>
          <cell r="C232" t="str">
            <v>48000.003785/97-69-BAL</v>
          </cell>
          <cell r="E232" t="str">
            <v>Terra</v>
          </cell>
          <cell r="G232">
            <v>10</v>
          </cell>
          <cell r="H232">
            <v>2543.9960999999998</v>
          </cell>
          <cell r="I232">
            <v>0.87268999999999997</v>
          </cell>
          <cell r="J232">
            <v>58.593000000000004</v>
          </cell>
          <cell r="K232">
            <v>530</v>
          </cell>
          <cell r="L232">
            <v>7476.1444593650003</v>
          </cell>
          <cell r="M232">
            <v>7476.1444593650003</v>
          </cell>
        </row>
        <row r="233">
          <cell r="B233" t="str">
            <v>BOA ESPERANÇA</v>
          </cell>
          <cell r="C233" t="str">
            <v>48000.003787/97-94-BE</v>
          </cell>
          <cell r="E233" t="str">
            <v>Terra</v>
          </cell>
          <cell r="G233">
            <v>5.61</v>
          </cell>
          <cell r="H233">
            <v>2543.9960999999998</v>
          </cell>
          <cell r="I233">
            <v>0.83953999999999995</v>
          </cell>
          <cell r="J233">
            <v>2941.5250000000001</v>
          </cell>
          <cell r="K233">
            <v>3135656</v>
          </cell>
          <cell r="L233">
            <v>505786.83831462497</v>
          </cell>
          <cell r="M233">
            <v>61705.994274384262</v>
          </cell>
        </row>
        <row r="234">
          <cell r="B234" t="str">
            <v>BAIXA DO JUAZEIRO</v>
          </cell>
          <cell r="C234" t="str">
            <v>48000.003914/97-18-BJZ</v>
          </cell>
          <cell r="E234" t="str">
            <v>Terra</v>
          </cell>
          <cell r="L234">
            <v>0</v>
          </cell>
          <cell r="M234">
            <v>0</v>
          </cell>
        </row>
        <row r="235">
          <cell r="B235" t="str">
            <v>BREJINHO RN</v>
          </cell>
          <cell r="C235" t="str">
            <v>48000.003789/97-10-BR</v>
          </cell>
          <cell r="E235" t="str">
            <v>Terra</v>
          </cell>
          <cell r="G235">
            <v>6.11</v>
          </cell>
          <cell r="H235">
            <v>2543.9960999999998</v>
          </cell>
          <cell r="I235">
            <v>0.72253999999999996</v>
          </cell>
          <cell r="J235">
            <v>5234.2830000000004</v>
          </cell>
          <cell r="K235">
            <v>3056845</v>
          </cell>
          <cell r="L235">
            <v>776234.41622981511</v>
          </cell>
          <cell r="M235">
            <v>172324.04040301891</v>
          </cell>
        </row>
        <row r="236">
          <cell r="B236" t="str">
            <v>CACHOEIRINHA</v>
          </cell>
          <cell r="C236" t="str">
            <v>48000.003791/97-61-CAC</v>
          </cell>
          <cell r="E236" t="str">
            <v>Terra</v>
          </cell>
          <cell r="G236">
            <v>6.61</v>
          </cell>
          <cell r="H236">
            <v>2543.9960999999998</v>
          </cell>
          <cell r="I236">
            <v>0.80171000000000003</v>
          </cell>
          <cell r="J236">
            <v>1745.751</v>
          </cell>
          <cell r="K236">
            <v>1680416</v>
          </cell>
          <cell r="L236">
            <v>289419.50234655495</v>
          </cell>
          <cell r="M236">
            <v>93193.079755590719</v>
          </cell>
        </row>
        <row r="237">
          <cell r="B237" t="str">
            <v>FAZENDA CURRAL</v>
          </cell>
          <cell r="C237" t="str">
            <v>48000.003797/97-48-FC</v>
          </cell>
          <cell r="E237" t="str">
            <v>Terra</v>
          </cell>
          <cell r="G237">
            <v>10</v>
          </cell>
          <cell r="H237">
            <v>2543.9960999999998</v>
          </cell>
          <cell r="I237">
            <v>0.80171000000000003</v>
          </cell>
          <cell r="J237">
            <v>36.273000000000003</v>
          </cell>
          <cell r="K237">
            <v>1632</v>
          </cell>
          <cell r="L237">
            <v>4679.3380627649994</v>
          </cell>
          <cell r="M237">
            <v>4679.3380627649994</v>
          </cell>
        </row>
        <row r="238">
          <cell r="B238" t="str">
            <v>FAZENDA JUNCO</v>
          </cell>
          <cell r="C238" t="str">
            <v>48000.003915/97-72-FJ</v>
          </cell>
          <cell r="E238" t="str">
            <v>Terra</v>
          </cell>
          <cell r="G238">
            <v>10</v>
          </cell>
          <cell r="H238">
            <v>2543.9960999999998</v>
          </cell>
          <cell r="I238">
            <v>0.72253999999999996</v>
          </cell>
          <cell r="J238">
            <v>82.683999999999997</v>
          </cell>
          <cell r="K238">
            <v>5428</v>
          </cell>
          <cell r="L238">
            <v>10713.48603262</v>
          </cell>
          <cell r="M238">
            <v>10713.48603262</v>
          </cell>
        </row>
        <row r="239">
          <cell r="B239" t="str">
            <v>FAZENDA MALAQUIAS</v>
          </cell>
          <cell r="C239" t="str">
            <v>48000.003798/97-19-FMQ</v>
          </cell>
          <cell r="E239" t="str">
            <v>Terra</v>
          </cell>
          <cell r="G239">
            <v>10</v>
          </cell>
          <cell r="H239">
            <v>2543.9960999999998</v>
          </cell>
          <cell r="I239">
            <v>0.87268999999999997</v>
          </cell>
          <cell r="J239">
            <v>83.266999999999996</v>
          </cell>
          <cell r="K239">
            <v>670</v>
          </cell>
          <cell r="L239">
            <v>10620.781277934999</v>
          </cell>
          <cell r="M239">
            <v>10620.781277934999</v>
          </cell>
        </row>
        <row r="240">
          <cell r="B240" t="str">
            <v>JANDUÍ</v>
          </cell>
          <cell r="C240" t="str">
            <v>48000.003802/97-86-JD</v>
          </cell>
          <cell r="E240" t="str">
            <v>Terra</v>
          </cell>
          <cell r="G240">
            <v>10</v>
          </cell>
          <cell r="H240">
            <v>2543.9960999999998</v>
          </cell>
          <cell r="I240">
            <v>0.53151999999999999</v>
          </cell>
          <cell r="J240">
            <v>1262.9090000000001</v>
          </cell>
          <cell r="K240">
            <v>81819</v>
          </cell>
          <cell r="L240">
            <v>162816.20027674502</v>
          </cell>
          <cell r="M240">
            <v>162816.20027674502</v>
          </cell>
        </row>
        <row r="241">
          <cell r="B241" t="str">
            <v>JUAZEIRO</v>
          </cell>
          <cell r="C241" t="str">
            <v>48000.003803/97-49-JZ</v>
          </cell>
          <cell r="E241" t="str">
            <v>Terra</v>
          </cell>
          <cell r="L241">
            <v>0</v>
          </cell>
          <cell r="M241">
            <v>0</v>
          </cell>
        </row>
        <row r="242">
          <cell r="B242" t="str">
            <v>LORENA</v>
          </cell>
          <cell r="C242" t="str">
            <v>48000.003807/97-08-LOR</v>
          </cell>
          <cell r="E242" t="str">
            <v>Terra</v>
          </cell>
          <cell r="G242">
            <v>6.05</v>
          </cell>
          <cell r="H242">
            <v>2543.9960999999998</v>
          </cell>
          <cell r="I242">
            <v>0.82338999999999996</v>
          </cell>
          <cell r="J242">
            <v>6143.7870000000003</v>
          </cell>
          <cell r="K242">
            <v>8087575</v>
          </cell>
          <cell r="L242">
            <v>1114449.927324035</v>
          </cell>
          <cell r="M242">
            <v>234034.48473804726</v>
          </cell>
        </row>
        <row r="243">
          <cell r="B243" t="str">
            <v>LESTE DE POÇO XAVIER</v>
          </cell>
          <cell r="C243" t="str">
            <v>48610.004000/98-LPX</v>
          </cell>
          <cell r="E243" t="str">
            <v>Terra</v>
          </cell>
          <cell r="G243">
            <v>6.32</v>
          </cell>
          <cell r="H243">
            <v>2543.9960999999998</v>
          </cell>
          <cell r="I243">
            <v>0.83953999999999995</v>
          </cell>
          <cell r="J243">
            <v>1716.4849999999999</v>
          </cell>
          <cell r="K243">
            <v>886112</v>
          </cell>
          <cell r="L243">
            <v>255532.88070942499</v>
          </cell>
          <cell r="M243">
            <v>67460.680507288213</v>
          </cell>
        </row>
        <row r="244">
          <cell r="B244" t="str">
            <v>LIVRAMENTO</v>
          </cell>
          <cell r="C244" t="str">
            <v>48000.003805/97-74-LV</v>
          </cell>
          <cell r="E244" t="str">
            <v>Terra</v>
          </cell>
          <cell r="G244">
            <v>6.43</v>
          </cell>
          <cell r="H244">
            <v>2543.9960999999998</v>
          </cell>
          <cell r="I244">
            <v>0.80171000000000003</v>
          </cell>
          <cell r="J244">
            <v>3260.4110000000001</v>
          </cell>
          <cell r="K244">
            <v>3281263</v>
          </cell>
          <cell r="L244">
            <v>546254.71140635503</v>
          </cell>
          <cell r="M244">
            <v>156228.84746221744</v>
          </cell>
        </row>
        <row r="245">
          <cell r="B245" t="str">
            <v>PAJEÚ</v>
          </cell>
          <cell r="C245" t="str">
            <v>48000.003813/97-01-PJ</v>
          </cell>
          <cell r="E245" t="str">
            <v>Terra</v>
          </cell>
          <cell r="G245">
            <v>10</v>
          </cell>
          <cell r="H245">
            <v>2543.9960999999998</v>
          </cell>
          <cell r="I245">
            <v>0.87268999999999997</v>
          </cell>
          <cell r="J245">
            <v>115.82599999999999</v>
          </cell>
          <cell r="K245">
            <v>926</v>
          </cell>
          <cell r="L245">
            <v>14773.450160929999</v>
          </cell>
          <cell r="M245">
            <v>14773.450160929999</v>
          </cell>
        </row>
        <row r="246">
          <cell r="B246" t="str">
            <v>POÇO XAVIER</v>
          </cell>
          <cell r="C246" t="str">
            <v>48000.003815/97-28-PX</v>
          </cell>
          <cell r="E246" t="str">
            <v>Terra</v>
          </cell>
          <cell r="L246">
            <v>0</v>
          </cell>
          <cell r="M246">
            <v>0</v>
          </cell>
        </row>
        <row r="247">
          <cell r="B247" t="str">
            <v>RIACHO DA FORQUILHA</v>
          </cell>
          <cell r="C247" t="str">
            <v>48000.003821/97-21-RFQ</v>
          </cell>
          <cell r="E247" t="str">
            <v>Terra</v>
          </cell>
          <cell r="G247">
            <v>10</v>
          </cell>
          <cell r="H247">
            <v>2543.9960999999998</v>
          </cell>
          <cell r="I247">
            <v>0.91449999999999998</v>
          </cell>
          <cell r="J247">
            <v>6801.8760000000002</v>
          </cell>
          <cell r="K247">
            <v>3332296</v>
          </cell>
          <cell r="L247">
            <v>1017566.5354341802</v>
          </cell>
          <cell r="M247">
            <v>1017566.5354341802</v>
          </cell>
        </row>
        <row r="248">
          <cell r="B248" t="str">
            <v>RIO MOSSORÓ</v>
          </cell>
          <cell r="C248" t="str">
            <v>48000.003824/97-19-RMO</v>
          </cell>
          <cell r="E248" t="str">
            <v>Terra</v>
          </cell>
          <cell r="G248">
            <v>10</v>
          </cell>
          <cell r="H248">
            <v>2543.9960999999998</v>
          </cell>
          <cell r="I248">
            <v>1.7518400000000001</v>
          </cell>
          <cell r="J248">
            <v>82.620999999999995</v>
          </cell>
          <cell r="K248">
            <v>6672</v>
          </cell>
          <cell r="L248">
            <v>11093.788912905</v>
          </cell>
          <cell r="M248">
            <v>11093.788912905</v>
          </cell>
        </row>
        <row r="249">
          <cell r="B249" t="str">
            <v>SABIÁ</v>
          </cell>
          <cell r="C249" t="str">
            <v>48000.003916/97-35-SAB</v>
          </cell>
          <cell r="E249" t="str">
            <v>Terra</v>
          </cell>
          <cell r="G249">
            <v>8.8000000000000007</v>
          </cell>
          <cell r="H249">
            <v>2543.9960999999998</v>
          </cell>
          <cell r="I249">
            <v>0.51058999999999999</v>
          </cell>
          <cell r="J249">
            <v>3072.4850000000001</v>
          </cell>
          <cell r="K249">
            <v>577130</v>
          </cell>
          <cell r="L249">
            <v>405553.33320042497</v>
          </cell>
          <cell r="M249">
            <v>308220.53323232301</v>
          </cell>
        </row>
        <row r="250">
          <cell r="B250" t="str">
            <v>TRÊS MARIAS</v>
          </cell>
          <cell r="C250" t="str">
            <v>48000.003832/97-47-TM</v>
          </cell>
          <cell r="E250" t="str">
            <v>Terra</v>
          </cell>
          <cell r="G250">
            <v>10</v>
          </cell>
          <cell r="H250">
            <v>2543.9960999999998</v>
          </cell>
          <cell r="I250">
            <v>0.87268999999999997</v>
          </cell>
          <cell r="J250">
            <v>31.864999999999998</v>
          </cell>
          <cell r="K250">
            <v>538</v>
          </cell>
          <cell r="L250">
            <v>4076.6971473249996</v>
          </cell>
          <cell r="M250">
            <v>4076.6971473249996</v>
          </cell>
        </row>
        <row r="251">
          <cell r="B251" t="str">
            <v>UPANEMA</v>
          </cell>
          <cell r="C251" t="str">
            <v>48000.003833/97-18-UPN</v>
          </cell>
          <cell r="E251" t="str">
            <v>Terra</v>
          </cell>
          <cell r="G251">
            <v>10</v>
          </cell>
          <cell r="H251">
            <v>2543.9960999999998</v>
          </cell>
          <cell r="I251">
            <v>0.61373999999999995</v>
          </cell>
          <cell r="J251">
            <v>348.03100000000001</v>
          </cell>
          <cell r="K251">
            <v>443037</v>
          </cell>
          <cell r="L251">
            <v>57864.951752955007</v>
          </cell>
          <cell r="M251">
            <v>57864.951752955007</v>
          </cell>
        </row>
        <row r="252">
          <cell r="B252" t="str">
            <v>VARGINHA</v>
          </cell>
          <cell r="C252" t="str">
            <v>48610.004002/98-VRG</v>
          </cell>
          <cell r="E252" t="str">
            <v>Terra</v>
          </cell>
          <cell r="G252">
            <v>10</v>
          </cell>
          <cell r="H252">
            <v>2543.9960999999998</v>
          </cell>
          <cell r="I252">
            <v>0.83953999999999995</v>
          </cell>
          <cell r="J252">
            <v>236.76499999999999</v>
          </cell>
          <cell r="K252">
            <v>15231</v>
          </cell>
          <cell r="L252">
            <v>30755.813517824998</v>
          </cell>
          <cell r="M252">
            <v>30755.813517824998</v>
          </cell>
        </row>
        <row r="253">
          <cell r="B253" t="str">
            <v>ACAUÃ</v>
          </cell>
          <cell r="C253" t="str">
            <v>48610.003901/2000-AC</v>
          </cell>
          <cell r="E253" t="str">
            <v>Terra</v>
          </cell>
          <cell r="G253">
            <v>10</v>
          </cell>
          <cell r="H253">
            <v>2543.9960999999998</v>
          </cell>
          <cell r="I253">
            <v>0.61373999999999995</v>
          </cell>
          <cell r="J253">
            <v>16.134</v>
          </cell>
          <cell r="K253">
            <v>16</v>
          </cell>
          <cell r="L253">
            <v>2052.7326458699999</v>
          </cell>
          <cell r="M253">
            <v>2052.7326458699999</v>
          </cell>
        </row>
        <row r="254">
          <cell r="B254" t="str">
            <v>JAÇANÃ</v>
          </cell>
          <cell r="C254" t="str">
            <v>48610.009225/2002-JAN</v>
          </cell>
          <cell r="E254" t="str">
            <v>Terra</v>
          </cell>
          <cell r="G254">
            <v>10</v>
          </cell>
          <cell r="H254">
            <v>2543.9960999999998</v>
          </cell>
          <cell r="I254">
            <v>0.83211000000000002</v>
          </cell>
          <cell r="J254">
            <v>69.335999999999999</v>
          </cell>
          <cell r="K254">
            <v>622</v>
          </cell>
          <cell r="L254">
            <v>8845.4043004800005</v>
          </cell>
          <cell r="M254">
            <v>8845.4043004800005</v>
          </cell>
        </row>
        <row r="255">
          <cell r="B255" t="str">
            <v>PARDAL</v>
          </cell>
          <cell r="C255" t="str">
            <v>48610.009227/2002A-PAR</v>
          </cell>
          <cell r="E255" t="str">
            <v>Terra</v>
          </cell>
          <cell r="G255">
            <v>10</v>
          </cell>
          <cell r="H255">
            <v>2543.9960999999998</v>
          </cell>
          <cell r="I255">
            <v>0.82338999999999996</v>
          </cell>
          <cell r="J255">
            <v>72.986999999999995</v>
          </cell>
          <cell r="K255">
            <v>126623</v>
          </cell>
          <cell r="L255">
            <v>14496.937766035</v>
          </cell>
          <cell r="M255">
            <v>14496.937766035</v>
          </cell>
        </row>
        <row r="256">
          <cell r="B256" t="str">
            <v>TRINCA FERRO</v>
          </cell>
          <cell r="C256" t="str">
            <v>48610.008001/2004-TRF</v>
          </cell>
          <cell r="E256" t="str">
            <v>Terra</v>
          </cell>
          <cell r="G256">
            <v>10</v>
          </cell>
          <cell r="H256">
            <v>2543.9960999999998</v>
          </cell>
          <cell r="I256">
            <v>0.61373999999999995</v>
          </cell>
          <cell r="J256">
            <v>93.522999999999996</v>
          </cell>
          <cell r="K256">
            <v>25563</v>
          </cell>
          <cell r="L256">
            <v>12680.559144015</v>
          </cell>
          <cell r="M256">
            <v>12680.559144015</v>
          </cell>
        </row>
        <row r="257">
          <cell r="B257" t="str">
            <v>SABIÁ DA MATA</v>
          </cell>
          <cell r="C257" t="str">
            <v>48610.009128/2005-16-SDM</v>
          </cell>
          <cell r="E257" t="str">
            <v>Terra</v>
          </cell>
          <cell r="G257">
            <v>10</v>
          </cell>
          <cell r="H257">
            <v>2323.4531999999999</v>
          </cell>
          <cell r="I257">
            <v>0.51224000000000003</v>
          </cell>
          <cell r="J257">
            <v>3461.4810000000002</v>
          </cell>
          <cell r="K257">
            <v>229251</v>
          </cell>
          <cell r="L257">
            <v>408001.03192146006</v>
          </cell>
          <cell r="M257">
            <v>408001.03192146006</v>
          </cell>
        </row>
        <row r="258">
          <cell r="B258" t="str">
            <v>SIBITE</v>
          </cell>
          <cell r="C258" t="str">
            <v>48610.009225/2002-SIB</v>
          </cell>
          <cell r="E258" t="str">
            <v>Terra</v>
          </cell>
          <cell r="G258">
            <v>10</v>
          </cell>
          <cell r="H258">
            <v>2543.9960999999998</v>
          </cell>
          <cell r="I258">
            <v>0.91449999999999998</v>
          </cell>
          <cell r="J258">
            <v>289.483</v>
          </cell>
          <cell r="K258">
            <v>15338</v>
          </cell>
          <cell r="L258">
            <v>37523.511200814995</v>
          </cell>
          <cell r="M258">
            <v>37523.511200814995</v>
          </cell>
        </row>
        <row r="259">
          <cell r="B259" t="str">
            <v>SABIÁ BICO-DE-OSSO</v>
          </cell>
          <cell r="C259" t="str">
            <v>48610.009128/2005-16-SBO</v>
          </cell>
          <cell r="E259" t="str">
            <v>Terra</v>
          </cell>
          <cell r="G259">
            <v>10</v>
          </cell>
          <cell r="H259">
            <v>2299.2420999999999</v>
          </cell>
          <cell r="I259">
            <v>0.49541000000000002</v>
          </cell>
          <cell r="J259">
            <v>10414.763000000001</v>
          </cell>
          <cell r="K259">
            <v>3067660</v>
          </cell>
          <cell r="L259">
            <v>1273290.5495861152</v>
          </cell>
          <cell r="M259">
            <v>1273290.5495861152</v>
          </cell>
        </row>
        <row r="260">
          <cell r="B260" t="str">
            <v>PATATIVA</v>
          </cell>
          <cell r="C260" t="str">
            <v>48610.009226/2002-PAT</v>
          </cell>
          <cell r="E260" t="str">
            <v>Terra</v>
          </cell>
          <cell r="G260">
            <v>10</v>
          </cell>
          <cell r="H260">
            <v>2543.9960999999998</v>
          </cell>
          <cell r="I260">
            <v>0.83953999999999995</v>
          </cell>
          <cell r="J260">
            <v>322.88099999999997</v>
          </cell>
          <cell r="K260">
            <v>5545</v>
          </cell>
          <cell r="L260">
            <v>41303.162703204995</v>
          </cell>
          <cell r="M260">
            <v>41303.162703204995</v>
          </cell>
        </row>
        <row r="261">
          <cell r="B261" t="str">
            <v>MAÇARICO</v>
          </cell>
          <cell r="C261" t="str">
            <v>48610.001502/2009-42-MRC</v>
          </cell>
          <cell r="E261" t="str">
            <v>Terra</v>
          </cell>
          <cell r="G261">
            <v>10</v>
          </cell>
          <cell r="H261">
            <v>2543.9960999999998</v>
          </cell>
          <cell r="I261">
            <v>0.61373999999999995</v>
          </cell>
          <cell r="J261">
            <v>5.12</v>
          </cell>
          <cell r="K261">
            <v>148</v>
          </cell>
          <cell r="L261">
            <v>655.8046776000001</v>
          </cell>
          <cell r="M261">
            <v>655.8046776000001</v>
          </cell>
        </row>
        <row r="262">
          <cell r="B262" t="str">
            <v>PATURI</v>
          </cell>
          <cell r="C262" t="str">
            <v>48610.001503/2009-97-PTR</v>
          </cell>
          <cell r="E262" t="str">
            <v>Terra</v>
          </cell>
          <cell r="G262">
            <v>10</v>
          </cell>
          <cell r="H262">
            <v>2543.9960999999998</v>
          </cell>
          <cell r="I262">
            <v>0.61373999999999995</v>
          </cell>
          <cell r="J262">
            <v>827.43100000000004</v>
          </cell>
          <cell r="K262">
            <v>7285</v>
          </cell>
          <cell r="L262">
            <v>105472.616645955</v>
          </cell>
          <cell r="M262">
            <v>105472.616645955</v>
          </cell>
        </row>
        <row r="263">
          <cell r="B263" t="str">
            <v>PA-1POT1RN_POT-T-702</v>
          </cell>
          <cell r="C263" t="str">
            <v>48610.204680/2021-10-4433</v>
          </cell>
          <cell r="E263" t="str">
            <v>Terra</v>
          </cell>
          <cell r="G263">
            <v>7.5</v>
          </cell>
          <cell r="H263">
            <v>3118.8058000000001</v>
          </cell>
          <cell r="I263">
            <v>1.7518400000000001</v>
          </cell>
          <cell r="J263">
            <v>26.122</v>
          </cell>
          <cell r="K263">
            <v>717</v>
          </cell>
          <cell r="L263">
            <v>4136.2757193799998</v>
          </cell>
          <cell r="M263">
            <v>2068.1378596899995</v>
          </cell>
        </row>
        <row r="264">
          <cell r="B264" t="str">
            <v>LAGOA DO PAULO</v>
          </cell>
          <cell r="C264" t="str">
            <v>48610.009231/2002-LP</v>
          </cell>
          <cell r="E264" t="str">
            <v>Terra</v>
          </cell>
          <cell r="G264">
            <v>10</v>
          </cell>
          <cell r="H264">
            <v>2409.2112999999999</v>
          </cell>
          <cell r="I264">
            <v>0.88766999999999996</v>
          </cell>
          <cell r="J264">
            <v>138.916</v>
          </cell>
          <cell r="K264">
            <v>8905</v>
          </cell>
          <cell r="L264">
            <v>17129.134915040002</v>
          </cell>
          <cell r="M264">
            <v>17129.134915040002</v>
          </cell>
        </row>
        <row r="265">
          <cell r="B265" t="str">
            <v>LAGOA DO PAULO NORTE</v>
          </cell>
          <cell r="C265" t="str">
            <v>48610.009231/2002-LPN</v>
          </cell>
          <cell r="E265" t="str">
            <v>Terra</v>
          </cell>
          <cell r="G265">
            <v>10</v>
          </cell>
          <cell r="H265">
            <v>2409.2112999999999</v>
          </cell>
          <cell r="I265">
            <v>0.97538000000000002</v>
          </cell>
          <cell r="J265">
            <v>272.78300000000002</v>
          </cell>
          <cell r="K265">
            <v>16470</v>
          </cell>
          <cell r="L265">
            <v>33662.819732395001</v>
          </cell>
          <cell r="M265">
            <v>33662.819732395001</v>
          </cell>
        </row>
        <row r="266">
          <cell r="B266" t="str">
            <v>LAGOA DO PAULO SUL</v>
          </cell>
          <cell r="C266" t="str">
            <v>48610.009231/2002-LPS</v>
          </cell>
          <cell r="E266" t="str">
            <v>Terra</v>
          </cell>
          <cell r="L266">
            <v>0</v>
          </cell>
          <cell r="M266">
            <v>0</v>
          </cell>
        </row>
        <row r="267">
          <cell r="B267" t="str">
            <v>ACAJÁ-BURIZINHO</v>
          </cell>
          <cell r="C267" t="str">
            <v>48610.009231/2002-AJBZ</v>
          </cell>
          <cell r="E267" t="str">
            <v>Terra</v>
          </cell>
          <cell r="G267">
            <v>10</v>
          </cell>
          <cell r="H267">
            <v>2409.2112999999999</v>
          </cell>
          <cell r="I267">
            <v>0.91324000000000005</v>
          </cell>
          <cell r="J267">
            <v>6.2069999999999999</v>
          </cell>
          <cell r="K267">
            <v>216</v>
          </cell>
          <cell r="L267">
            <v>757.56171895500006</v>
          </cell>
          <cell r="M267">
            <v>757.56171895500006</v>
          </cell>
        </row>
        <row r="268">
          <cell r="B268" t="str">
            <v>JURITI</v>
          </cell>
          <cell r="C268" t="str">
            <v>48610.008012/2004-JU</v>
          </cell>
          <cell r="E268" t="str">
            <v>Terra</v>
          </cell>
          <cell r="L268">
            <v>0</v>
          </cell>
          <cell r="M268">
            <v>0</v>
          </cell>
        </row>
        <row r="269">
          <cell r="B269" t="str">
            <v>FAZENDA ALEGRE</v>
          </cell>
          <cell r="C269" t="str">
            <v>48000.003742/97-56-FAL</v>
          </cell>
          <cell r="E269" t="str">
            <v>Terra</v>
          </cell>
          <cell r="G269">
            <v>7.8</v>
          </cell>
          <cell r="H269">
            <v>2076.5929000000001</v>
          </cell>
          <cell r="I269">
            <v>0.46245999999999998</v>
          </cell>
          <cell r="J269">
            <v>15025.477999999999</v>
          </cell>
          <cell r="K269">
            <v>711388</v>
          </cell>
          <cell r="L269">
            <v>1576539.4714193102</v>
          </cell>
          <cell r="M269">
            <v>882862.10399481351</v>
          </cell>
        </row>
        <row r="270">
          <cell r="B270" t="str">
            <v>FAZENDA SANTA LUZIA</v>
          </cell>
          <cell r="C270" t="str">
            <v>48000.003746/97-15-FSL</v>
          </cell>
          <cell r="E270" t="str">
            <v>Terra</v>
          </cell>
          <cell r="G270">
            <v>7.02</v>
          </cell>
          <cell r="H270">
            <v>2340.6363000000001</v>
          </cell>
          <cell r="I270">
            <v>0.62978000000000001</v>
          </cell>
          <cell r="J270">
            <v>3217.09</v>
          </cell>
          <cell r="K270">
            <v>402296</v>
          </cell>
          <cell r="L270">
            <v>389169.78046235</v>
          </cell>
          <cell r="M270">
            <v>157224.59130678937</v>
          </cell>
        </row>
        <row r="271">
          <cell r="B271" t="str">
            <v>FAZENDA SÃO RAFAEL</v>
          </cell>
          <cell r="C271" t="str">
            <v>48000.003750/97-84-FSRL</v>
          </cell>
          <cell r="E271" t="str">
            <v>Terra</v>
          </cell>
          <cell r="G271">
            <v>10</v>
          </cell>
          <cell r="H271">
            <v>2497.5475000000001</v>
          </cell>
          <cell r="I271">
            <v>0.79098999999999997</v>
          </cell>
          <cell r="J271">
            <v>3075.6149999999998</v>
          </cell>
          <cell r="K271">
            <v>264723</v>
          </cell>
          <cell r="L271">
            <v>394544.38999912498</v>
          </cell>
          <cell r="M271">
            <v>394544.38999912498</v>
          </cell>
        </row>
        <row r="272">
          <cell r="B272" t="str">
            <v>CANCÃ</v>
          </cell>
          <cell r="C272" t="str">
            <v>48610.009491/2003-CNC</v>
          </cell>
          <cell r="E272" t="str">
            <v>Terra</v>
          </cell>
          <cell r="G272">
            <v>10</v>
          </cell>
          <cell r="H272">
            <v>2076.5929000000001</v>
          </cell>
          <cell r="I272">
            <v>0.46205000000000002</v>
          </cell>
          <cell r="J272">
            <v>4784.6629999999996</v>
          </cell>
          <cell r="K272">
            <v>75366</v>
          </cell>
          <cell r="L272">
            <v>498531.00374963501</v>
          </cell>
          <cell r="M272">
            <v>498531.00374963501</v>
          </cell>
        </row>
        <row r="273">
          <cell r="B273" t="str">
            <v>INHAMBU</v>
          </cell>
          <cell r="C273" t="str">
            <v>48610.010735/2001-IBU</v>
          </cell>
          <cell r="E273" t="str">
            <v>Terra</v>
          </cell>
          <cell r="G273">
            <v>7.5</v>
          </cell>
          <cell r="H273">
            <v>2076.5929000000001</v>
          </cell>
          <cell r="I273">
            <v>0.45887</v>
          </cell>
          <cell r="J273">
            <v>5839.27</v>
          </cell>
          <cell r="K273">
            <v>19851</v>
          </cell>
          <cell r="L273">
            <v>606744.78257765004</v>
          </cell>
          <cell r="M273">
            <v>303372.39128882496</v>
          </cell>
        </row>
        <row r="274">
          <cell r="B274" t="str">
            <v>CACIMBAS</v>
          </cell>
          <cell r="C274" t="str">
            <v>48000.003736/97-53-CAB</v>
          </cell>
          <cell r="E274" t="str">
            <v>Terra</v>
          </cell>
          <cell r="G274">
            <v>7.5</v>
          </cell>
          <cell r="H274">
            <v>2232.9706000000001</v>
          </cell>
          <cell r="I274">
            <v>0.54378000000000004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</row>
        <row r="275">
          <cell r="B275" t="str">
            <v>CÓRREGO DOURADO</v>
          </cell>
          <cell r="C275" t="str">
            <v>48000.003740/97-21-CD</v>
          </cell>
          <cell r="E275" t="str">
            <v>Terra</v>
          </cell>
          <cell r="G275">
            <v>7.5</v>
          </cell>
          <cell r="H275">
            <v>2232.9706000000001</v>
          </cell>
          <cell r="I275">
            <v>0.59391000000000005</v>
          </cell>
          <cell r="J275">
            <v>125.054</v>
          </cell>
          <cell r="K275">
            <v>1978</v>
          </cell>
          <cell r="L275">
            <v>14020.832969620002</v>
          </cell>
          <cell r="M275">
            <v>7010.4164848099981</v>
          </cell>
        </row>
        <row r="276">
          <cell r="B276" t="str">
            <v>CAMPO GRANDE</v>
          </cell>
          <cell r="C276" t="str">
            <v>48000.003737/97-16-CG</v>
          </cell>
          <cell r="E276" t="str">
            <v>Terra</v>
          </cell>
          <cell r="G276">
            <v>7.5</v>
          </cell>
          <cell r="H276">
            <v>2232.9706000000001</v>
          </cell>
          <cell r="I276">
            <v>0.77414000000000005</v>
          </cell>
          <cell r="J276">
            <v>135.994</v>
          </cell>
          <cell r="K276">
            <v>6958</v>
          </cell>
          <cell r="L276">
            <v>15452.853494820003</v>
          </cell>
          <cell r="M276">
            <v>7726.4267474099988</v>
          </cell>
        </row>
        <row r="277">
          <cell r="B277" t="str">
            <v>FAZENDA CEDRO</v>
          </cell>
          <cell r="C277" t="str">
            <v>48000.003743/97-19-FC</v>
          </cell>
          <cell r="E277" t="str">
            <v>Terra</v>
          </cell>
          <cell r="G277">
            <v>7.5</v>
          </cell>
          <cell r="H277">
            <v>2232.9706000000001</v>
          </cell>
          <cell r="I277">
            <v>0.78051000000000004</v>
          </cell>
          <cell r="J277">
            <v>1363.972</v>
          </cell>
          <cell r="K277">
            <v>16480</v>
          </cell>
          <cell r="L277">
            <v>152928.60900116002</v>
          </cell>
          <cell r="M277">
            <v>76464.304500579994</v>
          </cell>
        </row>
        <row r="278">
          <cell r="B278" t="str">
            <v>FAZENDA SÃO JORGE</v>
          </cell>
          <cell r="C278" t="str">
            <v>48000.003747/97-70-FSJ</v>
          </cell>
          <cell r="E278" t="str">
            <v>Terra</v>
          </cell>
          <cell r="G278">
            <v>7.5</v>
          </cell>
          <cell r="H278">
            <v>2232.9706000000001</v>
          </cell>
          <cell r="I278">
            <v>0.61887000000000003</v>
          </cell>
          <cell r="J278">
            <v>1602.4770000000001</v>
          </cell>
          <cell r="K278">
            <v>26842</v>
          </cell>
          <cell r="L278">
            <v>179744.78683581005</v>
          </cell>
          <cell r="M278">
            <v>89872.393417904997</v>
          </cell>
        </row>
        <row r="279">
          <cell r="B279" t="str">
            <v>GURIRI</v>
          </cell>
          <cell r="C279" t="str">
            <v>48000.003751/97-47-GU</v>
          </cell>
          <cell r="E279" t="str">
            <v>Terra</v>
          </cell>
          <cell r="L279">
            <v>0</v>
          </cell>
          <cell r="M279">
            <v>0</v>
          </cell>
        </row>
        <row r="280">
          <cell r="B280" t="str">
            <v>LAGOA SURUACA</v>
          </cell>
          <cell r="C280" t="str">
            <v>48000.003757/97-23-LS</v>
          </cell>
          <cell r="E280" t="str">
            <v>Terra</v>
          </cell>
          <cell r="G280">
            <v>7.5</v>
          </cell>
          <cell r="H280">
            <v>2232.9706000000001</v>
          </cell>
          <cell r="I280">
            <v>0.77607000000000004</v>
          </cell>
          <cell r="J280">
            <v>377.75400000000002</v>
          </cell>
          <cell r="K280">
            <v>0</v>
          </cell>
          <cell r="L280">
            <v>42175.678801620008</v>
          </cell>
          <cell r="M280">
            <v>21087.83940081</v>
          </cell>
        </row>
        <row r="281">
          <cell r="B281" t="str">
            <v>MARIRICU</v>
          </cell>
          <cell r="C281" t="str">
            <v>48000.003758/97-96-MA</v>
          </cell>
          <cell r="E281" t="str">
            <v>Terra</v>
          </cell>
          <cell r="L281">
            <v>0</v>
          </cell>
          <cell r="M281">
            <v>0</v>
          </cell>
        </row>
        <row r="282">
          <cell r="B282" t="str">
            <v>MARIRICU NORTE</v>
          </cell>
          <cell r="C282" t="str">
            <v>48000.003760/97-38-MAN</v>
          </cell>
          <cell r="E282" t="str">
            <v>Terra</v>
          </cell>
          <cell r="L282">
            <v>0</v>
          </cell>
          <cell r="M282">
            <v>0</v>
          </cell>
        </row>
        <row r="283">
          <cell r="B283" t="str">
            <v>RIO ITAÚNAS</v>
          </cell>
          <cell r="C283" t="str">
            <v>48000.003766/97-14-RIT</v>
          </cell>
          <cell r="E283" t="str">
            <v>Terra</v>
          </cell>
          <cell r="G283">
            <v>7.5</v>
          </cell>
          <cell r="H283">
            <v>2232.9706000000001</v>
          </cell>
          <cell r="I283">
            <v>0.53415999999999997</v>
          </cell>
          <cell r="J283">
            <v>379.93799999999999</v>
          </cell>
          <cell r="K283">
            <v>5254</v>
          </cell>
          <cell r="L283">
            <v>42559.843023140005</v>
          </cell>
          <cell r="M283">
            <v>21279.921511569995</v>
          </cell>
        </row>
        <row r="284">
          <cell r="B284" t="str">
            <v>RIO PRETO</v>
          </cell>
          <cell r="C284" t="str">
            <v>48000.003769/97-11-RP</v>
          </cell>
          <cell r="E284" t="str">
            <v>Terra</v>
          </cell>
          <cell r="L284">
            <v>0</v>
          </cell>
          <cell r="M284">
            <v>0</v>
          </cell>
        </row>
        <row r="285">
          <cell r="B285" t="str">
            <v>RIO SÃO MATEUS</v>
          </cell>
          <cell r="C285" t="str">
            <v>48000.003772/97-17-RSM</v>
          </cell>
          <cell r="E285" t="str">
            <v>Terra</v>
          </cell>
        </row>
        <row r="286">
          <cell r="B286" t="str">
            <v>SÃO MATEUS</v>
          </cell>
          <cell r="C286" t="str">
            <v>48000.003773/97-80-SMT</v>
          </cell>
          <cell r="E286" t="str">
            <v>Terra</v>
          </cell>
          <cell r="L286">
            <v>0</v>
          </cell>
          <cell r="M286">
            <v>0</v>
          </cell>
        </row>
        <row r="287">
          <cell r="B287" t="str">
            <v>JACUTINGA</v>
          </cell>
          <cell r="C287" t="str">
            <v>48610.009492/2003-JCT</v>
          </cell>
          <cell r="E287" t="str">
            <v>Terra</v>
          </cell>
          <cell r="G287">
            <v>7.5</v>
          </cell>
          <cell r="H287">
            <v>2232.9706000000001</v>
          </cell>
          <cell r="I287">
            <v>1.7518400000000001</v>
          </cell>
          <cell r="J287">
            <v>2638.924</v>
          </cell>
          <cell r="K287">
            <v>39476</v>
          </cell>
          <cell r="L287">
            <v>298089.76717372</v>
          </cell>
          <cell r="M287">
            <v>149044.88358685997</v>
          </cell>
        </row>
        <row r="288">
          <cell r="B288" t="str">
            <v>BIGUÁ</v>
          </cell>
          <cell r="C288" t="str">
            <v>48610.07984/2004A-BIG</v>
          </cell>
          <cell r="E288" t="str">
            <v>Terra</v>
          </cell>
          <cell r="L288">
            <v>0</v>
          </cell>
          <cell r="M288">
            <v>0</v>
          </cell>
        </row>
        <row r="289">
          <cell r="B289" t="str">
            <v>SÃO MATEUS LESTE</v>
          </cell>
          <cell r="C289" t="str">
            <v>48610.009188/2005-12A-SML</v>
          </cell>
          <cell r="E289" t="str">
            <v>Terra</v>
          </cell>
          <cell r="G289">
            <v>7.5</v>
          </cell>
          <cell r="H289">
            <v>2232.9706000000001</v>
          </cell>
          <cell r="I289">
            <v>0.66439000000000004</v>
          </cell>
          <cell r="J289">
            <v>1675.8579999999999</v>
          </cell>
          <cell r="K289">
            <v>2333895</v>
          </cell>
          <cell r="L289">
            <v>264637.90714124002</v>
          </cell>
          <cell r="M289">
            <v>132318.95357061995</v>
          </cell>
        </row>
        <row r="290">
          <cell r="B290" t="str">
            <v>TABUIAIÁ</v>
          </cell>
          <cell r="C290" t="str">
            <v>48610.007986/2004A-TAB</v>
          </cell>
          <cell r="E290" t="str">
            <v>Terra</v>
          </cell>
          <cell r="G290">
            <v>7.5</v>
          </cell>
          <cell r="H290">
            <v>2232.9706000000001</v>
          </cell>
          <cell r="I290">
            <v>0.42170999999999997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</row>
        <row r="291">
          <cell r="B291" t="str">
            <v>BIJUPIRÁ</v>
          </cell>
          <cell r="E291" t="str">
            <v>Mar</v>
          </cell>
          <cell r="G291">
            <v>10</v>
          </cell>
          <cell r="H291">
            <v>2461.1028000000001</v>
          </cell>
          <cell r="I291">
            <v>0.99246000000000001</v>
          </cell>
          <cell r="J291">
            <v>0</v>
          </cell>
          <cell r="K291">
            <v>0</v>
          </cell>
        </row>
        <row r="292">
          <cell r="B292" t="str">
            <v>ABALONE</v>
          </cell>
          <cell r="C292" t="str">
            <v>48000.003552/97-11-ABA</v>
          </cell>
          <cell r="E292" t="str">
            <v>Mar</v>
          </cell>
          <cell r="G292">
            <v>10</v>
          </cell>
          <cell r="H292">
            <v>2150.7341999999999</v>
          </cell>
          <cell r="I292">
            <v>8.7559999999999999E-2</v>
          </cell>
          <cell r="J292">
            <v>10601.89</v>
          </cell>
          <cell r="K292">
            <v>6841211</v>
          </cell>
          <cell r="L292">
            <v>1170043.1921399001</v>
          </cell>
          <cell r="M292">
            <v>1170043.1921399001</v>
          </cell>
        </row>
        <row r="293">
          <cell r="B293" t="str">
            <v>ARGONAUTA</v>
          </cell>
          <cell r="C293" t="str">
            <v>48000.003552/97-11-ARGO</v>
          </cell>
          <cell r="E293" t="str">
            <v>Mar</v>
          </cell>
          <cell r="G293">
            <v>10</v>
          </cell>
          <cell r="H293">
            <v>2150.7341999999999</v>
          </cell>
          <cell r="I293">
            <v>8.7559999999999999E-2</v>
          </cell>
          <cell r="J293">
            <v>122371.89</v>
          </cell>
          <cell r="K293">
            <v>7722228</v>
          </cell>
          <cell r="L293">
            <v>13193278.3612659</v>
          </cell>
          <cell r="M293">
            <v>13193278.3612659</v>
          </cell>
        </row>
        <row r="294">
          <cell r="B294" t="str">
            <v>OSTRA</v>
          </cell>
          <cell r="C294" t="str">
            <v>48000.003552/97-11-OST</v>
          </cell>
          <cell r="E294" t="str">
            <v>Mar</v>
          </cell>
          <cell r="G294">
            <v>10</v>
          </cell>
          <cell r="H294">
            <v>2150.7341999999999</v>
          </cell>
          <cell r="I294">
            <v>8.7559999999999999E-2</v>
          </cell>
          <cell r="J294">
            <v>28074.881000000001</v>
          </cell>
          <cell r="K294">
            <v>1271736</v>
          </cell>
          <cell r="L294">
            <v>3024647.9965895098</v>
          </cell>
          <cell r="M294">
            <v>3024647.9965895098</v>
          </cell>
        </row>
        <row r="295">
          <cell r="B295" t="str">
            <v>SALEMA</v>
          </cell>
          <cell r="C295" t="str">
            <v>48000.003710/97-60-SA</v>
          </cell>
          <cell r="E295" t="str">
            <v>Mar</v>
          </cell>
          <cell r="G295">
            <v>9.6999999999999993</v>
          </cell>
          <cell r="H295">
            <v>2461.1028000000001</v>
          </cell>
          <cell r="I295">
            <v>1.0347200000000001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</row>
        <row r="296">
          <cell r="B296" t="str">
            <v>PARAMIRIM DO VENCIMENTO</v>
          </cell>
          <cell r="E296" t="str">
            <v>Terra</v>
          </cell>
          <cell r="G296">
            <v>7.5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</row>
        <row r="297">
          <cell r="B297" t="str">
            <v>TIRIBA</v>
          </cell>
          <cell r="C297" t="str">
            <v>48610.010821/2015-97-TIR</v>
          </cell>
          <cell r="E297" t="str">
            <v>Terra</v>
          </cell>
          <cell r="G297">
            <v>10</v>
          </cell>
          <cell r="H297">
            <v>2488.4</v>
          </cell>
          <cell r="I297">
            <v>1.75</v>
          </cell>
          <cell r="J297">
            <v>960.28499999999997</v>
          </cell>
          <cell r="K297">
            <v>31795</v>
          </cell>
          <cell r="L297">
            <v>122260.72220000002</v>
          </cell>
          <cell r="M297">
            <v>122260.72220000002</v>
          </cell>
        </row>
        <row r="298">
          <cell r="B298" t="str">
            <v>APRAIÚS</v>
          </cell>
          <cell r="C298" t="str">
            <v>48000.003630/97-22-APR</v>
          </cell>
          <cell r="E298" t="str">
            <v>Terra</v>
          </cell>
          <cell r="G298">
            <v>9.3000000000000007</v>
          </cell>
          <cell r="H298">
            <v>2528.6509999999998</v>
          </cell>
          <cell r="I298">
            <v>0.95408999999999999</v>
          </cell>
          <cell r="J298">
            <v>326.79899999999998</v>
          </cell>
          <cell r="K298">
            <v>3122</v>
          </cell>
          <cell r="L298">
            <v>41466.964356449993</v>
          </cell>
          <cell r="M298">
            <v>35661.589346547</v>
          </cell>
        </row>
        <row r="299">
          <cell r="B299" t="str">
            <v>BIRIBA</v>
          </cell>
          <cell r="C299" t="str">
            <v>48000.003672/97-72-BB</v>
          </cell>
          <cell r="E299" t="str">
            <v>Terra</v>
          </cell>
          <cell r="G299">
            <v>7.8</v>
          </cell>
          <cell r="H299">
            <v>3099.7910000000002</v>
          </cell>
          <cell r="I299">
            <v>0.73209000000000002</v>
          </cell>
          <cell r="J299">
            <v>0</v>
          </cell>
          <cell r="K299">
            <v>1510576</v>
          </cell>
          <cell r="L299">
            <v>55293.879192</v>
          </cell>
          <cell r="M299">
            <v>30964.572347519996</v>
          </cell>
        </row>
        <row r="300">
          <cell r="B300" t="str">
            <v>FAZENDA ONÇA</v>
          </cell>
          <cell r="C300" t="str">
            <v>48000.003652/97-65-FO</v>
          </cell>
          <cell r="E300" t="str">
            <v>Terra</v>
          </cell>
          <cell r="G300">
            <v>9.3000000000000007</v>
          </cell>
          <cell r="H300">
            <v>2528.6509999999998</v>
          </cell>
          <cell r="I300">
            <v>0.93311999999999995</v>
          </cell>
          <cell r="J300">
            <v>72.715999999999994</v>
          </cell>
          <cell r="K300">
            <v>2349</v>
          </cell>
          <cell r="L300">
            <v>9303.2642497999987</v>
          </cell>
          <cell r="M300">
            <v>8000.8072548280006</v>
          </cell>
        </row>
        <row r="301">
          <cell r="B301" t="str">
            <v>JACUÍPE</v>
          </cell>
          <cell r="C301" t="str">
            <v>48000.003660/97-93-JA</v>
          </cell>
          <cell r="E301" t="str">
            <v>Terra</v>
          </cell>
          <cell r="G301">
            <v>7.8</v>
          </cell>
          <cell r="H301">
            <v>3099.7910000000002</v>
          </cell>
          <cell r="I301">
            <v>0.60887999999999998</v>
          </cell>
          <cell r="J301">
            <v>0</v>
          </cell>
          <cell r="K301">
            <v>4301703</v>
          </cell>
          <cell r="L301">
            <v>130961.046132</v>
          </cell>
          <cell r="M301">
            <v>73338.185833919997</v>
          </cell>
        </row>
        <row r="302">
          <cell r="B302" t="str">
            <v>MIRANGA</v>
          </cell>
          <cell r="C302" t="str">
            <v>48000.003673/97-35-MG</v>
          </cell>
          <cell r="E302" t="str">
            <v>Terra</v>
          </cell>
          <cell r="G302">
            <v>10</v>
          </cell>
          <cell r="H302">
            <v>2528.6509999999998</v>
          </cell>
          <cell r="I302">
            <v>0.73816999999999999</v>
          </cell>
          <cell r="J302">
            <v>8591.1830000000009</v>
          </cell>
          <cell r="K302">
            <v>16718386</v>
          </cell>
          <cell r="L302">
            <v>1703255.7238876501</v>
          </cell>
          <cell r="M302">
            <v>1703255.7238876501</v>
          </cell>
        </row>
        <row r="303">
          <cell r="B303" t="str">
            <v>MIRANGA NORTE</v>
          </cell>
          <cell r="C303" t="str">
            <v>48000.003676/97-23-MGN</v>
          </cell>
          <cell r="E303" t="str">
            <v>Terra</v>
          </cell>
          <cell r="G303">
            <v>9.3000000000000007</v>
          </cell>
          <cell r="H303">
            <v>2528.6509999999998</v>
          </cell>
          <cell r="I303">
            <v>0.75248000000000004</v>
          </cell>
          <cell r="J303">
            <v>394.33800000000002</v>
          </cell>
          <cell r="K303">
            <v>375595</v>
          </cell>
          <cell r="L303">
            <v>63988.545181900008</v>
          </cell>
          <cell r="M303">
            <v>55030.148856434018</v>
          </cell>
        </row>
        <row r="304">
          <cell r="B304" t="str">
            <v>RIACHO SÃO PEDRO</v>
          </cell>
          <cell r="C304" t="str">
            <v>48000.003684/97-51-RSP</v>
          </cell>
          <cell r="E304" t="str">
            <v>Terra</v>
          </cell>
          <cell r="G304">
            <v>9.3000000000000007</v>
          </cell>
          <cell r="H304">
            <v>3099.7910000000002</v>
          </cell>
          <cell r="I304">
            <v>0.47899000000000003</v>
          </cell>
          <cell r="J304">
            <v>0</v>
          </cell>
          <cell r="K304">
            <v>956438</v>
          </cell>
          <cell r="L304">
            <v>22906.211881000003</v>
          </cell>
          <cell r="M304">
            <v>19699.342217660007</v>
          </cell>
        </row>
        <row r="305">
          <cell r="B305" t="str">
            <v>SUSSUARANA</v>
          </cell>
          <cell r="C305" t="str">
            <v>48000.003699/97-29-SUS</v>
          </cell>
          <cell r="E305" t="str">
            <v>Terra</v>
          </cell>
          <cell r="G305">
            <v>7.8</v>
          </cell>
          <cell r="H305">
            <v>3099.7910000000002</v>
          </cell>
          <cell r="I305">
            <v>0.73907</v>
          </cell>
          <cell r="J305">
            <v>0</v>
          </cell>
          <cell r="K305">
            <v>898329</v>
          </cell>
          <cell r="L305">
            <v>33196.400701500002</v>
          </cell>
          <cell r="M305">
            <v>18589.984392839997</v>
          </cell>
        </row>
        <row r="306">
          <cell r="B306" t="str">
            <v>TARTARUGA</v>
          </cell>
          <cell r="C306" t="str">
            <v>48000.003835/97-35-TTG</v>
          </cell>
          <cell r="E306" t="str">
            <v>Mar</v>
          </cell>
          <cell r="G306">
            <v>9.6999999999999993</v>
          </cell>
          <cell r="H306">
            <v>3118.8058000000001</v>
          </cell>
          <cell r="I306">
            <v>7.1700000000000002E-3</v>
          </cell>
          <cell r="J306">
            <v>794.58399999999995</v>
          </cell>
          <cell r="K306">
            <v>53521</v>
          </cell>
          <cell r="L306">
            <v>123926.84666785999</v>
          </cell>
          <cell r="M306">
            <v>116491.23586778835</v>
          </cell>
        </row>
        <row r="307">
          <cell r="B307" t="str">
            <v>TIÊ</v>
          </cell>
          <cell r="C307" t="str">
            <v>48610.001427/2008-39A-TIE</v>
          </cell>
          <cell r="E307" t="str">
            <v>Terra</v>
          </cell>
          <cell r="G307">
            <v>10</v>
          </cell>
          <cell r="H307">
            <v>3099.7910000000002</v>
          </cell>
          <cell r="I307">
            <v>0.17366000000000001</v>
          </cell>
          <cell r="J307">
            <v>9499.7690000000002</v>
          </cell>
          <cell r="K307">
            <v>2075898</v>
          </cell>
          <cell r="L307">
            <v>1490389.94474795</v>
          </cell>
          <cell r="M307">
            <v>1490389.94474795</v>
          </cell>
        </row>
        <row r="308">
          <cell r="B308" t="str">
            <v>CREJOÁ</v>
          </cell>
          <cell r="C308" t="str">
            <v>48610.007484/2006-61-CRJ</v>
          </cell>
          <cell r="E308" t="str">
            <v>Terra</v>
          </cell>
          <cell r="G308">
            <v>5</v>
          </cell>
          <cell r="H308">
            <v>2205.5893000000001</v>
          </cell>
          <cell r="I308">
            <v>1.7518400000000001</v>
          </cell>
          <cell r="J308">
            <v>10.8</v>
          </cell>
          <cell r="K308">
            <v>540</v>
          </cell>
          <cell r="L308">
            <v>1238.3179020000002</v>
          </cell>
          <cell r="M308">
            <v>0</v>
          </cell>
          <cell r="N308">
            <v>1238.3179020000002</v>
          </cell>
        </row>
        <row r="309">
          <cell r="B309" t="str">
            <v>LAPA</v>
          </cell>
          <cell r="C309" t="str">
            <v>48610.003884/2000A-LPA</v>
          </cell>
          <cell r="E309" t="str">
            <v>Mar</v>
          </cell>
          <cell r="G309">
            <v>10</v>
          </cell>
          <cell r="H309">
            <v>2285.4326999999998</v>
          </cell>
          <cell r="I309">
            <v>0.58720000000000006</v>
          </cell>
          <cell r="J309">
            <v>241096.07</v>
          </cell>
          <cell r="K309">
            <v>3065349</v>
          </cell>
          <cell r="L309">
            <v>27640440.757614452</v>
          </cell>
          <cell r="M309">
            <v>27640440.757614452</v>
          </cell>
        </row>
        <row r="310">
          <cell r="B310" t="str">
            <v>BONITO</v>
          </cell>
          <cell r="C310" t="str">
            <v>48000.003718/97-71-BO</v>
          </cell>
          <cell r="E310" t="str">
            <v>Mar</v>
          </cell>
          <cell r="G310">
            <v>10</v>
          </cell>
          <cell r="H310">
            <v>2432.1210000000001</v>
          </cell>
          <cell r="I310">
            <v>0.74451000000000001</v>
          </cell>
          <cell r="J310">
            <v>20400.716</v>
          </cell>
          <cell r="K310">
            <v>1200549</v>
          </cell>
          <cell r="L310">
            <v>2525541.5267313006</v>
          </cell>
          <cell r="M310">
            <v>2525541.5267313006</v>
          </cell>
        </row>
        <row r="311">
          <cell r="B311" t="str">
            <v>ENCHOVA</v>
          </cell>
          <cell r="C311" t="str">
            <v>48000.003719/97-34-EN</v>
          </cell>
          <cell r="E311" t="str">
            <v>Mar</v>
          </cell>
          <cell r="G311">
            <v>10</v>
          </cell>
          <cell r="H311">
            <v>2432.1210000000001</v>
          </cell>
          <cell r="I311">
            <v>0.69945000000000002</v>
          </cell>
          <cell r="J311">
            <v>17260.806</v>
          </cell>
          <cell r="K311">
            <v>2055539</v>
          </cell>
          <cell r="L311">
            <v>2170905.7751538004</v>
          </cell>
          <cell r="M311">
            <v>2170905.7751538004</v>
          </cell>
        </row>
        <row r="312">
          <cell r="B312" t="str">
            <v>ENCHOVA OESTE</v>
          </cell>
          <cell r="C312" t="str">
            <v>48000.003720/97-13-ENO</v>
          </cell>
          <cell r="E312" t="str">
            <v>Mar</v>
          </cell>
          <cell r="G312">
            <v>10</v>
          </cell>
          <cell r="H312">
            <v>2432.1210000000001</v>
          </cell>
          <cell r="I312">
            <v>0.71806000000000003</v>
          </cell>
          <cell r="J312">
            <v>5577.866</v>
          </cell>
          <cell r="K312">
            <v>428972</v>
          </cell>
          <cell r="L312">
            <v>693703.63340530009</v>
          </cell>
          <cell r="M312">
            <v>693703.63340530009</v>
          </cell>
        </row>
        <row r="313">
          <cell r="B313" t="str">
            <v>LINGUADO</v>
          </cell>
          <cell r="C313" t="str">
            <v>48000.003706/97-92-LI</v>
          </cell>
          <cell r="E313" t="str">
            <v>Mar</v>
          </cell>
          <cell r="G313">
            <v>10</v>
          </cell>
          <cell r="H313">
            <v>2273.4335000000001</v>
          </cell>
          <cell r="I313">
            <v>0.70262000000000002</v>
          </cell>
          <cell r="J313">
            <v>73.759</v>
          </cell>
          <cell r="K313">
            <v>0</v>
          </cell>
          <cell r="L313">
            <v>8384.3090763250002</v>
          </cell>
          <cell r="M313">
            <v>8384.3090763250002</v>
          </cell>
        </row>
        <row r="314">
          <cell r="B314" t="str">
            <v>MARIMBÁ</v>
          </cell>
          <cell r="C314" t="str">
            <v>48000.003732/97-01-MA</v>
          </cell>
          <cell r="E314" t="str">
            <v>Mar</v>
          </cell>
          <cell r="G314">
            <v>10</v>
          </cell>
          <cell r="H314">
            <v>2432.1210000000001</v>
          </cell>
          <cell r="I314">
            <v>0.98079000000000005</v>
          </cell>
          <cell r="J314">
            <v>29990.725999999999</v>
          </cell>
          <cell r="K314">
            <v>3724052</v>
          </cell>
          <cell r="L314">
            <v>3829679.3735463005</v>
          </cell>
          <cell r="M314">
            <v>3829679.3735463005</v>
          </cell>
        </row>
        <row r="315">
          <cell r="B315" t="str">
            <v>PAMPO</v>
          </cell>
          <cell r="C315" t="str">
            <v>48000.003707/97-55-PM</v>
          </cell>
          <cell r="E315" t="str">
            <v>Mar</v>
          </cell>
          <cell r="G315">
            <v>10</v>
          </cell>
          <cell r="H315">
            <v>2273.4335000000001</v>
          </cell>
          <cell r="I315">
            <v>0.70262000000000002</v>
          </cell>
          <cell r="J315">
            <v>40481.317000000003</v>
          </cell>
          <cell r="K315">
            <v>3907781</v>
          </cell>
          <cell r="L315">
            <v>4738863.3639069749</v>
          </cell>
          <cell r="M315">
            <v>4738863.3639069749</v>
          </cell>
        </row>
        <row r="316">
          <cell r="B316" t="str">
            <v>TUCANO</v>
          </cell>
          <cell r="C316" t="str">
            <v>48610.001402/2008-35-TUC</v>
          </cell>
          <cell r="E316" t="str">
            <v>Terra</v>
          </cell>
          <cell r="G316">
            <v>5</v>
          </cell>
          <cell r="H316">
            <v>2221.7948000000001</v>
          </cell>
          <cell r="I316">
            <v>1.7518400000000001</v>
          </cell>
          <cell r="J316">
            <v>61.432000000000002</v>
          </cell>
          <cell r="K316">
            <v>921</v>
          </cell>
          <cell r="L316">
            <v>6905.1371396800014</v>
          </cell>
          <cell r="M316">
            <v>0</v>
          </cell>
        </row>
        <row r="317">
          <cell r="B317" t="str">
            <v>Bem-te-vi</v>
          </cell>
          <cell r="C317" t="str">
            <v>48610.009193/2005-25-BTV</v>
          </cell>
          <cell r="E317" t="str">
            <v>Terra</v>
          </cell>
          <cell r="G317">
            <v>5</v>
          </cell>
          <cell r="H317">
            <v>2414.8424</v>
          </cell>
          <cell r="I317">
            <v>1.7518400000000001</v>
          </cell>
          <cell r="J317">
            <v>3.7069999999999999</v>
          </cell>
          <cell r="K317">
            <v>93</v>
          </cell>
          <cell r="L317">
            <v>455.73709484000005</v>
          </cell>
          <cell r="M317">
            <v>0</v>
          </cell>
        </row>
        <row r="322">
          <cell r="B322" t="str">
            <v>ANC_MERO</v>
          </cell>
          <cell r="C322" t="str">
            <v>48610.014454/2017-62-ANC6</v>
          </cell>
          <cell r="E322" t="str">
            <v>Mar</v>
          </cell>
          <cell r="G322">
            <v>15</v>
          </cell>
          <cell r="H322">
            <v>2450.3679999999999</v>
          </cell>
          <cell r="I322">
            <v>0.51263000000000003</v>
          </cell>
          <cell r="J322">
            <v>39100.703000000001</v>
          </cell>
          <cell r="K322">
            <v>1355020</v>
          </cell>
          <cell r="L322">
            <v>4825286.7655652007</v>
          </cell>
          <cell r="M322">
            <v>9650573.5311304014</v>
          </cell>
        </row>
        <row r="323">
          <cell r="B323" t="str">
            <v>AnC_BRAVA</v>
          </cell>
          <cell r="C323" t="str">
            <v>48610.003909/2018-03-AnC4</v>
          </cell>
          <cell r="E323" t="str">
            <v>Lavra</v>
          </cell>
          <cell r="G323">
            <v>15</v>
          </cell>
          <cell r="H323">
            <v>2290.6720999999998</v>
          </cell>
          <cell r="I323">
            <v>0.89339999999999997</v>
          </cell>
          <cell r="J323">
            <v>185.43700000000001</v>
          </cell>
          <cell r="K323">
            <v>134820</v>
          </cell>
          <cell r="L323">
            <v>27261.177510385001</v>
          </cell>
          <cell r="M323">
            <v>54522.355020770003</v>
          </cell>
        </row>
        <row r="324">
          <cell r="B324" t="str">
            <v>AnC_NORTE_ATAPU</v>
          </cell>
          <cell r="C324" t="str">
            <v>48610.003512/2017-22-ANC5</v>
          </cell>
          <cell r="E324" t="str">
            <v>Mar</v>
          </cell>
          <cell r="G324">
            <v>15</v>
          </cell>
          <cell r="H324">
            <v>2390.3690999999999</v>
          </cell>
          <cell r="I324">
            <v>0.61548000000000003</v>
          </cell>
          <cell r="J324">
            <v>3807.2269999999999</v>
          </cell>
          <cell r="K324">
            <v>99318</v>
          </cell>
          <cell r="L324">
            <v>458090.30100628495</v>
          </cell>
          <cell r="M324">
            <v>916180.6020125699</v>
          </cell>
        </row>
        <row r="325">
          <cell r="B325" t="str">
            <v>AnC_TUPI</v>
          </cell>
          <cell r="C325" t="str">
            <v>48610.006369/2011-35-TPU</v>
          </cell>
          <cell r="E325" t="str">
            <v>Mar</v>
          </cell>
          <cell r="G325">
            <v>15</v>
          </cell>
          <cell r="H325">
            <v>2472.6147999999998</v>
          </cell>
          <cell r="I325">
            <v>0.79747000000000001</v>
          </cell>
          <cell r="J325">
            <v>19225.679</v>
          </cell>
          <cell r="K325">
            <v>2645064</v>
          </cell>
          <cell r="L325">
            <v>2482352.8811764601</v>
          </cell>
          <cell r="M325">
            <v>4964705.7623529201</v>
          </cell>
        </row>
        <row r="326">
          <cell r="B326" t="str">
            <v>ATAPU_ECO</v>
          </cell>
          <cell r="C326" t="str">
            <v>48610.226558/2021-02-ATPE</v>
          </cell>
          <cell r="E326" t="str">
            <v>Mar</v>
          </cell>
          <cell r="G326">
            <v>15</v>
          </cell>
          <cell r="H326">
            <v>2390.3690999999999</v>
          </cell>
          <cell r="I326">
            <v>0.61548000000000003</v>
          </cell>
          <cell r="J326">
            <v>198861.46400000001</v>
          </cell>
          <cell r="K326">
            <v>5187783</v>
          </cell>
          <cell r="L326">
            <v>23927263.770360123</v>
          </cell>
          <cell r="M326">
            <v>47854527.540720247</v>
          </cell>
        </row>
        <row r="327">
          <cell r="B327" t="str">
            <v>ITAPU_ECO</v>
          </cell>
          <cell r="C327" t="str">
            <v>48610.220925/2019-31-ITPE</v>
          </cell>
          <cell r="E327" t="str">
            <v>Mar</v>
          </cell>
          <cell r="G327">
            <v>15</v>
          </cell>
          <cell r="H327">
            <v>2485.0025000000001</v>
          </cell>
          <cell r="I327">
            <v>1.0078800000000001</v>
          </cell>
          <cell r="J327">
            <v>312378.78000000003</v>
          </cell>
          <cell r="K327">
            <v>3991651</v>
          </cell>
          <cell r="L327">
            <v>39014257.722841501</v>
          </cell>
          <cell r="M327">
            <v>78028515.445683002</v>
          </cell>
        </row>
        <row r="328">
          <cell r="B328" t="str">
            <v>SÉPIA_ECO</v>
          </cell>
          <cell r="C328" t="str">
            <v>48610.226559/2021-49-SEPE</v>
          </cell>
          <cell r="E328" t="str">
            <v>Mar</v>
          </cell>
          <cell r="G328">
            <v>15</v>
          </cell>
          <cell r="H328">
            <v>2411.6104999999998</v>
          </cell>
          <cell r="I328">
            <v>0.58677000000000001</v>
          </cell>
          <cell r="J328">
            <v>491156.58199999999</v>
          </cell>
          <cell r="K328">
            <v>11840011</v>
          </cell>
          <cell r="L328">
            <v>59571286.677489057</v>
          </cell>
          <cell r="M328">
            <v>119142573.35497811</v>
          </cell>
        </row>
        <row r="329">
          <cell r="B329" t="str">
            <v>BÚZIOS_ECO</v>
          </cell>
          <cell r="C329" t="str">
            <v>48610.220924/2019-97-BUZE</v>
          </cell>
          <cell r="E329" t="str">
            <v>Mar</v>
          </cell>
          <cell r="G329">
            <v>15</v>
          </cell>
          <cell r="H329">
            <v>2435.1185</v>
          </cell>
          <cell r="I329">
            <v>1.01932</v>
          </cell>
          <cell r="J329">
            <v>2409100.6069999998</v>
          </cell>
          <cell r="K329">
            <v>163915727</v>
          </cell>
          <cell r="L329">
            <v>301676401.76562852</v>
          </cell>
          <cell r="M329">
            <v>603352803.53125703</v>
          </cell>
        </row>
        <row r="330">
          <cell r="B330" t="str">
            <v>MERO</v>
          </cell>
          <cell r="C330" t="str">
            <v>48610.011150/2013-10-MRO</v>
          </cell>
          <cell r="E330" t="str">
            <v>Mar</v>
          </cell>
          <cell r="G330">
            <v>15</v>
          </cell>
          <cell r="H330">
            <v>2450.3679999999999</v>
          </cell>
          <cell r="I330">
            <v>0.51263000000000003</v>
          </cell>
          <cell r="J330">
            <v>1078062.304</v>
          </cell>
          <cell r="K330">
            <v>37359897</v>
          </cell>
          <cell r="L330">
            <v>133040058.78634912</v>
          </cell>
          <cell r="M330">
            <v>266080117.57269824</v>
          </cell>
        </row>
        <row r="331">
          <cell r="B331" t="str">
            <v>NORDESTE DE SAPINHOÁ</v>
          </cell>
          <cell r="C331" t="str">
            <v>48610.012961/2017-61-NESH</v>
          </cell>
          <cell r="E331" t="str">
            <v>Mar</v>
          </cell>
          <cell r="G331">
            <v>15</v>
          </cell>
          <cell r="H331">
            <v>2466.0061000000001</v>
          </cell>
          <cell r="I331">
            <v>0.78973000000000004</v>
          </cell>
          <cell r="J331">
            <v>2403.9459999999999</v>
          </cell>
          <cell r="K331">
            <v>417487</v>
          </cell>
          <cell r="L331">
            <v>312892.37542902998</v>
          </cell>
          <cell r="M331">
            <v>625784.75085805997</v>
          </cell>
        </row>
        <row r="332">
          <cell r="B332" t="str">
            <v>NOROESTE DE SAPINHOÁ</v>
          </cell>
          <cell r="C332" t="str">
            <v>48610.012961/2017-61-NWSH</v>
          </cell>
          <cell r="E332" t="str">
            <v>Mar</v>
          </cell>
          <cell r="G332">
            <v>15</v>
          </cell>
          <cell r="H332">
            <v>2466.0061000000001</v>
          </cell>
          <cell r="I332">
            <v>0.78973000000000004</v>
          </cell>
          <cell r="J332">
            <v>11553.57</v>
          </cell>
          <cell r="K332">
            <v>2006484</v>
          </cell>
          <cell r="L332">
            <v>1503787.7353048502</v>
          </cell>
          <cell r="M332">
            <v>3007575.4706097003</v>
          </cell>
        </row>
        <row r="333">
          <cell r="B333" t="str">
            <v>SUDOESTE DE SAPINHOÁ</v>
          </cell>
          <cell r="C333" t="str">
            <v>48610.012961/2017-61-SWSH</v>
          </cell>
          <cell r="E333" t="str">
            <v>Mar</v>
          </cell>
          <cell r="G333">
            <v>15</v>
          </cell>
          <cell r="H333">
            <v>2466.0061000000001</v>
          </cell>
          <cell r="I333">
            <v>0.78973000000000004</v>
          </cell>
          <cell r="J333">
            <v>19862.27</v>
          </cell>
          <cell r="K333">
            <v>3449455</v>
          </cell>
          <cell r="L333">
            <v>2585230.8538498501</v>
          </cell>
          <cell r="M333">
            <v>5170461.7076997003</v>
          </cell>
        </row>
        <row r="334">
          <cell r="B334" t="str">
            <v>TARTARUGA VERDE SUDOESTE</v>
          </cell>
          <cell r="C334" t="str">
            <v>48610.011230/2018-80-TVSW</v>
          </cell>
          <cell r="E334" t="str">
            <v>Mar</v>
          </cell>
          <cell r="G334">
            <v>15</v>
          </cell>
          <cell r="H334">
            <v>2419.4681</v>
          </cell>
          <cell r="I334">
            <v>0.95274000000000003</v>
          </cell>
          <cell r="J334">
            <v>13717.619000000001</v>
          </cell>
          <cell r="K334">
            <v>932352</v>
          </cell>
          <cell r="L334">
            <v>1703881.5311466951</v>
          </cell>
          <cell r="M334">
            <v>3407763.0622933903</v>
          </cell>
        </row>
        <row r="335">
          <cell r="B335" t="str">
            <v>AnC_Forno</v>
          </cell>
          <cell r="C335" t="str">
            <v>AnC_Forno-AnC7</v>
          </cell>
          <cell r="E335" t="str">
            <v>Mar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DE26B-740F-4278-853B-9ACBB4D8A37E}">
  <dimension ref="A1:GQ409"/>
  <sheetViews>
    <sheetView showGridLines="0" tabSelected="1" zoomScale="80" zoomScaleNormal="80" workbookViewId="0">
      <pane xSplit="3" ySplit="10" topLeftCell="F322" activePane="bottomRight" state="frozen"/>
      <selection pane="topRight" activeCell="D1" sqref="D1"/>
      <selection pane="bottomLeft" activeCell="A11" sqref="A11"/>
      <selection pane="bottomRight" activeCell="A336" sqref="A336:F336"/>
    </sheetView>
  </sheetViews>
  <sheetFormatPr defaultRowHeight="14.4" x14ac:dyDescent="0.3"/>
  <cols>
    <col min="1" max="1" width="32.109375" style="2" bestFit="1" customWidth="1"/>
    <col min="2" max="2" width="23" style="2" bestFit="1" customWidth="1"/>
    <col min="3" max="3" width="19.6640625" style="3" bestFit="1" customWidth="1"/>
    <col min="4" max="4" width="18.44140625" style="2" bestFit="1" customWidth="1"/>
    <col min="5" max="5" width="12.109375" style="2" bestFit="1" customWidth="1"/>
    <col min="6" max="6" width="14.44140625" style="1" bestFit="1" customWidth="1"/>
    <col min="7" max="7" width="15.33203125" style="6" bestFit="1" customWidth="1"/>
    <col min="8" max="8" width="20.88671875" style="1" bestFit="1" customWidth="1"/>
    <col min="9" max="9" width="23.33203125" style="1" bestFit="1" customWidth="1"/>
    <col min="10" max="10" width="17.44140625" style="1" bestFit="1" customWidth="1"/>
    <col min="11" max="11" width="18.44140625" style="1" bestFit="1" customWidth="1"/>
    <col min="12" max="12" width="9.109375" style="1"/>
    <col min="13" max="13" width="16.6640625" style="1" bestFit="1" customWidth="1"/>
    <col min="14" max="188" width="9.109375" style="1"/>
    <col min="189" max="189" width="29.88671875" style="1" customWidth="1"/>
    <col min="190" max="190" width="22.44140625" style="1" bestFit="1" customWidth="1"/>
    <col min="191" max="191" width="10" style="1" bestFit="1" customWidth="1"/>
    <col min="192" max="192" width="11" style="1" bestFit="1" customWidth="1"/>
    <col min="193" max="193" width="12.88671875" style="1" bestFit="1" customWidth="1"/>
    <col min="194" max="194" width="13.44140625" style="1" bestFit="1" customWidth="1"/>
    <col min="195" max="195" width="16.33203125" style="1" customWidth="1"/>
    <col min="196" max="196" width="28.88671875" style="1" bestFit="1" customWidth="1"/>
    <col min="197" max="197" width="14.6640625" style="1" bestFit="1" customWidth="1"/>
    <col min="198" max="198" width="9.109375" style="1"/>
    <col min="199" max="199" width="10.33203125" style="1" bestFit="1" customWidth="1"/>
    <col min="200" max="200" width="29.88671875" customWidth="1"/>
    <col min="201" max="201" width="22.44140625" bestFit="1" customWidth="1"/>
    <col min="202" max="202" width="10" bestFit="1" customWidth="1"/>
    <col min="203" max="203" width="11" bestFit="1" customWidth="1"/>
    <col min="204" max="204" width="12.88671875" bestFit="1" customWidth="1"/>
    <col min="205" max="205" width="13.44140625" bestFit="1" customWidth="1"/>
    <col min="209" max="209" width="54.6640625" bestFit="1" customWidth="1"/>
    <col min="210" max="210" width="30.109375" bestFit="1" customWidth="1"/>
    <col min="213" max="214" width="30.109375" bestFit="1" customWidth="1"/>
    <col min="218" max="218" width="14.88671875" bestFit="1" customWidth="1"/>
    <col min="445" max="445" width="29.88671875" customWidth="1"/>
    <col min="446" max="446" width="22.44140625" bestFit="1" customWidth="1"/>
    <col min="447" max="447" width="10" bestFit="1" customWidth="1"/>
    <col min="448" max="448" width="11" bestFit="1" customWidth="1"/>
    <col min="449" max="449" width="12.88671875" bestFit="1" customWidth="1"/>
    <col min="450" max="450" width="13.44140625" bestFit="1" customWidth="1"/>
    <col min="451" max="451" width="16.33203125" customWidth="1"/>
    <col min="452" max="452" width="28.88671875" bestFit="1" customWidth="1"/>
    <col min="453" max="453" width="14.6640625" bestFit="1" customWidth="1"/>
    <col min="455" max="455" width="10.33203125" bestFit="1" customWidth="1"/>
    <col min="456" max="456" width="29.88671875" customWidth="1"/>
    <col min="457" max="457" width="22.44140625" bestFit="1" customWidth="1"/>
    <col min="458" max="458" width="10" bestFit="1" customWidth="1"/>
    <col min="459" max="459" width="11" bestFit="1" customWidth="1"/>
    <col min="460" max="460" width="12.88671875" bestFit="1" customWidth="1"/>
    <col min="461" max="461" width="13.44140625" bestFit="1" customWidth="1"/>
    <col min="465" max="465" width="54.6640625" bestFit="1" customWidth="1"/>
    <col min="466" max="466" width="30.109375" bestFit="1" customWidth="1"/>
    <col min="469" max="470" width="30.109375" bestFit="1" customWidth="1"/>
    <col min="474" max="474" width="14.88671875" bestFit="1" customWidth="1"/>
    <col min="701" max="701" width="29.88671875" customWidth="1"/>
    <col min="702" max="702" width="22.44140625" bestFit="1" customWidth="1"/>
    <col min="703" max="703" width="10" bestFit="1" customWidth="1"/>
    <col min="704" max="704" width="11" bestFit="1" customWidth="1"/>
    <col min="705" max="705" width="12.88671875" bestFit="1" customWidth="1"/>
    <col min="706" max="706" width="13.44140625" bestFit="1" customWidth="1"/>
    <col min="707" max="707" width="16.33203125" customWidth="1"/>
    <col min="708" max="708" width="28.88671875" bestFit="1" customWidth="1"/>
    <col min="709" max="709" width="14.6640625" bestFit="1" customWidth="1"/>
    <col min="711" max="711" width="10.33203125" bestFit="1" customWidth="1"/>
    <col min="712" max="712" width="29.88671875" customWidth="1"/>
    <col min="713" max="713" width="22.44140625" bestFit="1" customWidth="1"/>
    <col min="714" max="714" width="10" bestFit="1" customWidth="1"/>
    <col min="715" max="715" width="11" bestFit="1" customWidth="1"/>
    <col min="716" max="716" width="12.88671875" bestFit="1" customWidth="1"/>
    <col min="717" max="717" width="13.44140625" bestFit="1" customWidth="1"/>
    <col min="721" max="721" width="54.6640625" bestFit="1" customWidth="1"/>
    <col min="722" max="722" width="30.109375" bestFit="1" customWidth="1"/>
    <col min="725" max="726" width="30.109375" bestFit="1" customWidth="1"/>
    <col min="730" max="730" width="14.88671875" bestFit="1" customWidth="1"/>
    <col min="957" max="957" width="29.88671875" customWidth="1"/>
    <col min="958" max="958" width="22.44140625" bestFit="1" customWidth="1"/>
    <col min="959" max="959" width="10" bestFit="1" customWidth="1"/>
    <col min="960" max="960" width="11" bestFit="1" customWidth="1"/>
    <col min="961" max="961" width="12.88671875" bestFit="1" customWidth="1"/>
    <col min="962" max="962" width="13.44140625" bestFit="1" customWidth="1"/>
    <col min="963" max="963" width="16.33203125" customWidth="1"/>
    <col min="964" max="964" width="28.88671875" bestFit="1" customWidth="1"/>
    <col min="965" max="965" width="14.6640625" bestFit="1" customWidth="1"/>
    <col min="967" max="967" width="10.33203125" bestFit="1" customWidth="1"/>
    <col min="968" max="968" width="29.88671875" customWidth="1"/>
    <col min="969" max="969" width="22.44140625" bestFit="1" customWidth="1"/>
    <col min="970" max="970" width="10" bestFit="1" customWidth="1"/>
    <col min="971" max="971" width="11" bestFit="1" customWidth="1"/>
    <col min="972" max="972" width="12.88671875" bestFit="1" customWidth="1"/>
    <col min="973" max="973" width="13.44140625" bestFit="1" customWidth="1"/>
    <col min="977" max="977" width="54.6640625" bestFit="1" customWidth="1"/>
    <col min="978" max="978" width="30.109375" bestFit="1" customWidth="1"/>
    <col min="981" max="982" width="30.109375" bestFit="1" customWidth="1"/>
    <col min="986" max="986" width="14.88671875" bestFit="1" customWidth="1"/>
    <col min="1213" max="1213" width="29.88671875" customWidth="1"/>
    <col min="1214" max="1214" width="22.44140625" bestFit="1" customWidth="1"/>
    <col min="1215" max="1215" width="10" bestFit="1" customWidth="1"/>
    <col min="1216" max="1216" width="11" bestFit="1" customWidth="1"/>
    <col min="1217" max="1217" width="12.88671875" bestFit="1" customWidth="1"/>
    <col min="1218" max="1218" width="13.44140625" bestFit="1" customWidth="1"/>
    <col min="1219" max="1219" width="16.33203125" customWidth="1"/>
    <col min="1220" max="1220" width="28.88671875" bestFit="1" customWidth="1"/>
    <col min="1221" max="1221" width="14.6640625" bestFit="1" customWidth="1"/>
    <col min="1223" max="1223" width="10.33203125" bestFit="1" customWidth="1"/>
    <col min="1224" max="1224" width="29.88671875" customWidth="1"/>
    <col min="1225" max="1225" width="22.44140625" bestFit="1" customWidth="1"/>
    <col min="1226" max="1226" width="10" bestFit="1" customWidth="1"/>
    <col min="1227" max="1227" width="11" bestFit="1" customWidth="1"/>
    <col min="1228" max="1228" width="12.88671875" bestFit="1" customWidth="1"/>
    <col min="1229" max="1229" width="13.44140625" bestFit="1" customWidth="1"/>
    <col min="1233" max="1233" width="54.6640625" bestFit="1" customWidth="1"/>
    <col min="1234" max="1234" width="30.109375" bestFit="1" customWidth="1"/>
    <col min="1237" max="1238" width="30.109375" bestFit="1" customWidth="1"/>
    <col min="1242" max="1242" width="14.88671875" bestFit="1" customWidth="1"/>
    <col min="1469" max="1469" width="29.88671875" customWidth="1"/>
    <col min="1470" max="1470" width="22.44140625" bestFit="1" customWidth="1"/>
    <col min="1471" max="1471" width="10" bestFit="1" customWidth="1"/>
    <col min="1472" max="1472" width="11" bestFit="1" customWidth="1"/>
    <col min="1473" max="1473" width="12.88671875" bestFit="1" customWidth="1"/>
    <col min="1474" max="1474" width="13.44140625" bestFit="1" customWidth="1"/>
    <col min="1475" max="1475" width="16.33203125" customWidth="1"/>
    <col min="1476" max="1476" width="28.88671875" bestFit="1" customWidth="1"/>
    <col min="1477" max="1477" width="14.6640625" bestFit="1" customWidth="1"/>
    <col min="1479" max="1479" width="10.33203125" bestFit="1" customWidth="1"/>
    <col min="1480" max="1480" width="29.88671875" customWidth="1"/>
    <col min="1481" max="1481" width="22.44140625" bestFit="1" customWidth="1"/>
    <col min="1482" max="1482" width="10" bestFit="1" customWidth="1"/>
    <col min="1483" max="1483" width="11" bestFit="1" customWidth="1"/>
    <col min="1484" max="1484" width="12.88671875" bestFit="1" customWidth="1"/>
    <col min="1485" max="1485" width="13.44140625" bestFit="1" customWidth="1"/>
    <col min="1489" max="1489" width="54.6640625" bestFit="1" customWidth="1"/>
    <col min="1490" max="1490" width="30.109375" bestFit="1" customWidth="1"/>
    <col min="1493" max="1494" width="30.109375" bestFit="1" customWidth="1"/>
    <col min="1498" max="1498" width="14.88671875" bestFit="1" customWidth="1"/>
    <col min="1725" max="1725" width="29.88671875" customWidth="1"/>
    <col min="1726" max="1726" width="22.44140625" bestFit="1" customWidth="1"/>
    <col min="1727" max="1727" width="10" bestFit="1" customWidth="1"/>
    <col min="1728" max="1728" width="11" bestFit="1" customWidth="1"/>
    <col min="1729" max="1729" width="12.88671875" bestFit="1" customWidth="1"/>
    <col min="1730" max="1730" width="13.44140625" bestFit="1" customWidth="1"/>
    <col min="1731" max="1731" width="16.33203125" customWidth="1"/>
    <col min="1732" max="1732" width="28.88671875" bestFit="1" customWidth="1"/>
    <col min="1733" max="1733" width="14.6640625" bestFit="1" customWidth="1"/>
    <col min="1735" max="1735" width="10.33203125" bestFit="1" customWidth="1"/>
    <col min="1736" max="1736" width="29.88671875" customWidth="1"/>
    <col min="1737" max="1737" width="22.44140625" bestFit="1" customWidth="1"/>
    <col min="1738" max="1738" width="10" bestFit="1" customWidth="1"/>
    <col min="1739" max="1739" width="11" bestFit="1" customWidth="1"/>
    <col min="1740" max="1740" width="12.88671875" bestFit="1" customWidth="1"/>
    <col min="1741" max="1741" width="13.44140625" bestFit="1" customWidth="1"/>
    <col min="1745" max="1745" width="54.6640625" bestFit="1" customWidth="1"/>
    <col min="1746" max="1746" width="30.109375" bestFit="1" customWidth="1"/>
    <col min="1749" max="1750" width="30.109375" bestFit="1" customWidth="1"/>
    <col min="1754" max="1754" width="14.88671875" bestFit="1" customWidth="1"/>
    <col min="1981" max="1981" width="29.88671875" customWidth="1"/>
    <col min="1982" max="1982" width="22.44140625" bestFit="1" customWidth="1"/>
    <col min="1983" max="1983" width="10" bestFit="1" customWidth="1"/>
    <col min="1984" max="1984" width="11" bestFit="1" customWidth="1"/>
    <col min="1985" max="1985" width="12.88671875" bestFit="1" customWidth="1"/>
    <col min="1986" max="1986" width="13.44140625" bestFit="1" customWidth="1"/>
    <col min="1987" max="1987" width="16.33203125" customWidth="1"/>
    <col min="1988" max="1988" width="28.88671875" bestFit="1" customWidth="1"/>
    <col min="1989" max="1989" width="14.6640625" bestFit="1" customWidth="1"/>
    <col min="1991" max="1991" width="10.33203125" bestFit="1" customWidth="1"/>
    <col min="1992" max="1992" width="29.88671875" customWidth="1"/>
    <col min="1993" max="1993" width="22.44140625" bestFit="1" customWidth="1"/>
    <col min="1994" max="1994" width="10" bestFit="1" customWidth="1"/>
    <col min="1995" max="1995" width="11" bestFit="1" customWidth="1"/>
    <col min="1996" max="1996" width="12.88671875" bestFit="1" customWidth="1"/>
    <col min="1997" max="1997" width="13.44140625" bestFit="1" customWidth="1"/>
    <col min="2001" max="2001" width="54.6640625" bestFit="1" customWidth="1"/>
    <col min="2002" max="2002" width="30.109375" bestFit="1" customWidth="1"/>
    <col min="2005" max="2006" width="30.109375" bestFit="1" customWidth="1"/>
    <col min="2010" max="2010" width="14.88671875" bestFit="1" customWidth="1"/>
    <col min="2237" max="2237" width="29.88671875" customWidth="1"/>
    <col min="2238" max="2238" width="22.44140625" bestFit="1" customWidth="1"/>
    <col min="2239" max="2239" width="10" bestFit="1" customWidth="1"/>
    <col min="2240" max="2240" width="11" bestFit="1" customWidth="1"/>
    <col min="2241" max="2241" width="12.88671875" bestFit="1" customWidth="1"/>
    <col min="2242" max="2242" width="13.44140625" bestFit="1" customWidth="1"/>
    <col min="2243" max="2243" width="16.33203125" customWidth="1"/>
    <col min="2244" max="2244" width="28.88671875" bestFit="1" customWidth="1"/>
    <col min="2245" max="2245" width="14.6640625" bestFit="1" customWidth="1"/>
    <col min="2247" max="2247" width="10.33203125" bestFit="1" customWidth="1"/>
    <col min="2248" max="2248" width="29.88671875" customWidth="1"/>
    <col min="2249" max="2249" width="22.44140625" bestFit="1" customWidth="1"/>
    <col min="2250" max="2250" width="10" bestFit="1" customWidth="1"/>
    <col min="2251" max="2251" width="11" bestFit="1" customWidth="1"/>
    <col min="2252" max="2252" width="12.88671875" bestFit="1" customWidth="1"/>
    <col min="2253" max="2253" width="13.44140625" bestFit="1" customWidth="1"/>
    <col min="2257" max="2257" width="54.6640625" bestFit="1" customWidth="1"/>
    <col min="2258" max="2258" width="30.109375" bestFit="1" customWidth="1"/>
    <col min="2261" max="2262" width="30.109375" bestFit="1" customWidth="1"/>
    <col min="2266" max="2266" width="14.88671875" bestFit="1" customWidth="1"/>
    <col min="2493" max="2493" width="29.88671875" customWidth="1"/>
    <col min="2494" max="2494" width="22.44140625" bestFit="1" customWidth="1"/>
    <col min="2495" max="2495" width="10" bestFit="1" customWidth="1"/>
    <col min="2496" max="2496" width="11" bestFit="1" customWidth="1"/>
    <col min="2497" max="2497" width="12.88671875" bestFit="1" customWidth="1"/>
    <col min="2498" max="2498" width="13.44140625" bestFit="1" customWidth="1"/>
    <col min="2499" max="2499" width="16.33203125" customWidth="1"/>
    <col min="2500" max="2500" width="28.88671875" bestFit="1" customWidth="1"/>
    <col min="2501" max="2501" width="14.6640625" bestFit="1" customWidth="1"/>
    <col min="2503" max="2503" width="10.33203125" bestFit="1" customWidth="1"/>
    <col min="2504" max="2504" width="29.88671875" customWidth="1"/>
    <col min="2505" max="2505" width="22.44140625" bestFit="1" customWidth="1"/>
    <col min="2506" max="2506" width="10" bestFit="1" customWidth="1"/>
    <col min="2507" max="2507" width="11" bestFit="1" customWidth="1"/>
    <col min="2508" max="2508" width="12.88671875" bestFit="1" customWidth="1"/>
    <col min="2509" max="2509" width="13.44140625" bestFit="1" customWidth="1"/>
    <col min="2513" max="2513" width="54.6640625" bestFit="1" customWidth="1"/>
    <col min="2514" max="2514" width="30.109375" bestFit="1" customWidth="1"/>
    <col min="2517" max="2518" width="30.109375" bestFit="1" customWidth="1"/>
    <col min="2522" max="2522" width="14.88671875" bestFit="1" customWidth="1"/>
    <col min="2749" max="2749" width="29.88671875" customWidth="1"/>
    <col min="2750" max="2750" width="22.44140625" bestFit="1" customWidth="1"/>
    <col min="2751" max="2751" width="10" bestFit="1" customWidth="1"/>
    <col min="2752" max="2752" width="11" bestFit="1" customWidth="1"/>
    <col min="2753" max="2753" width="12.88671875" bestFit="1" customWidth="1"/>
    <col min="2754" max="2754" width="13.44140625" bestFit="1" customWidth="1"/>
    <col min="2755" max="2755" width="16.33203125" customWidth="1"/>
    <col min="2756" max="2756" width="28.88671875" bestFit="1" customWidth="1"/>
    <col min="2757" max="2757" width="14.6640625" bestFit="1" customWidth="1"/>
    <col min="2759" max="2759" width="10.33203125" bestFit="1" customWidth="1"/>
    <col min="2760" max="2760" width="29.88671875" customWidth="1"/>
    <col min="2761" max="2761" width="22.44140625" bestFit="1" customWidth="1"/>
    <col min="2762" max="2762" width="10" bestFit="1" customWidth="1"/>
    <col min="2763" max="2763" width="11" bestFit="1" customWidth="1"/>
    <col min="2764" max="2764" width="12.88671875" bestFit="1" customWidth="1"/>
    <col min="2765" max="2765" width="13.44140625" bestFit="1" customWidth="1"/>
    <col min="2769" max="2769" width="54.6640625" bestFit="1" customWidth="1"/>
    <col min="2770" max="2770" width="30.109375" bestFit="1" customWidth="1"/>
    <col min="2773" max="2774" width="30.109375" bestFit="1" customWidth="1"/>
    <col min="2778" max="2778" width="14.88671875" bestFit="1" customWidth="1"/>
    <col min="3005" max="3005" width="29.88671875" customWidth="1"/>
    <col min="3006" max="3006" width="22.44140625" bestFit="1" customWidth="1"/>
    <col min="3007" max="3007" width="10" bestFit="1" customWidth="1"/>
    <col min="3008" max="3008" width="11" bestFit="1" customWidth="1"/>
    <col min="3009" max="3009" width="12.88671875" bestFit="1" customWidth="1"/>
    <col min="3010" max="3010" width="13.44140625" bestFit="1" customWidth="1"/>
    <col min="3011" max="3011" width="16.33203125" customWidth="1"/>
    <col min="3012" max="3012" width="28.88671875" bestFit="1" customWidth="1"/>
    <col min="3013" max="3013" width="14.6640625" bestFit="1" customWidth="1"/>
    <col min="3015" max="3015" width="10.33203125" bestFit="1" customWidth="1"/>
    <col min="3016" max="3016" width="29.88671875" customWidth="1"/>
    <col min="3017" max="3017" width="22.44140625" bestFit="1" customWidth="1"/>
    <col min="3018" max="3018" width="10" bestFit="1" customWidth="1"/>
    <col min="3019" max="3019" width="11" bestFit="1" customWidth="1"/>
    <col min="3020" max="3020" width="12.88671875" bestFit="1" customWidth="1"/>
    <col min="3021" max="3021" width="13.44140625" bestFit="1" customWidth="1"/>
    <col min="3025" max="3025" width="54.6640625" bestFit="1" customWidth="1"/>
    <col min="3026" max="3026" width="30.109375" bestFit="1" customWidth="1"/>
    <col min="3029" max="3030" width="30.109375" bestFit="1" customWidth="1"/>
    <col min="3034" max="3034" width="14.88671875" bestFit="1" customWidth="1"/>
    <col min="3261" max="3261" width="29.88671875" customWidth="1"/>
    <col min="3262" max="3262" width="22.44140625" bestFit="1" customWidth="1"/>
    <col min="3263" max="3263" width="10" bestFit="1" customWidth="1"/>
    <col min="3264" max="3264" width="11" bestFit="1" customWidth="1"/>
    <col min="3265" max="3265" width="12.88671875" bestFit="1" customWidth="1"/>
    <col min="3266" max="3266" width="13.44140625" bestFit="1" customWidth="1"/>
    <col min="3267" max="3267" width="16.33203125" customWidth="1"/>
    <col min="3268" max="3268" width="28.88671875" bestFit="1" customWidth="1"/>
    <col min="3269" max="3269" width="14.6640625" bestFit="1" customWidth="1"/>
    <col min="3271" max="3271" width="10.33203125" bestFit="1" customWidth="1"/>
    <col min="3272" max="3272" width="29.88671875" customWidth="1"/>
    <col min="3273" max="3273" width="22.44140625" bestFit="1" customWidth="1"/>
    <col min="3274" max="3274" width="10" bestFit="1" customWidth="1"/>
    <col min="3275" max="3275" width="11" bestFit="1" customWidth="1"/>
    <col min="3276" max="3276" width="12.88671875" bestFit="1" customWidth="1"/>
    <col min="3277" max="3277" width="13.44140625" bestFit="1" customWidth="1"/>
    <col min="3281" max="3281" width="54.6640625" bestFit="1" customWidth="1"/>
    <col min="3282" max="3282" width="30.109375" bestFit="1" customWidth="1"/>
    <col min="3285" max="3286" width="30.109375" bestFit="1" customWidth="1"/>
    <col min="3290" max="3290" width="14.88671875" bestFit="1" customWidth="1"/>
    <col min="3517" max="3517" width="29.88671875" customWidth="1"/>
    <col min="3518" max="3518" width="22.44140625" bestFit="1" customWidth="1"/>
    <col min="3519" max="3519" width="10" bestFit="1" customWidth="1"/>
    <col min="3520" max="3520" width="11" bestFit="1" customWidth="1"/>
    <col min="3521" max="3521" width="12.88671875" bestFit="1" customWidth="1"/>
    <col min="3522" max="3522" width="13.44140625" bestFit="1" customWidth="1"/>
    <col min="3523" max="3523" width="16.33203125" customWidth="1"/>
    <col min="3524" max="3524" width="28.88671875" bestFit="1" customWidth="1"/>
    <col min="3525" max="3525" width="14.6640625" bestFit="1" customWidth="1"/>
    <col min="3527" max="3527" width="10.33203125" bestFit="1" customWidth="1"/>
    <col min="3528" max="3528" width="29.88671875" customWidth="1"/>
    <col min="3529" max="3529" width="22.44140625" bestFit="1" customWidth="1"/>
    <col min="3530" max="3530" width="10" bestFit="1" customWidth="1"/>
    <col min="3531" max="3531" width="11" bestFit="1" customWidth="1"/>
    <col min="3532" max="3532" width="12.88671875" bestFit="1" customWidth="1"/>
    <col min="3533" max="3533" width="13.44140625" bestFit="1" customWidth="1"/>
    <col min="3537" max="3537" width="54.6640625" bestFit="1" customWidth="1"/>
    <col min="3538" max="3538" width="30.109375" bestFit="1" customWidth="1"/>
    <col min="3541" max="3542" width="30.109375" bestFit="1" customWidth="1"/>
    <col min="3546" max="3546" width="14.88671875" bestFit="1" customWidth="1"/>
    <col min="3773" max="3773" width="29.88671875" customWidth="1"/>
    <col min="3774" max="3774" width="22.44140625" bestFit="1" customWidth="1"/>
    <col min="3775" max="3775" width="10" bestFit="1" customWidth="1"/>
    <col min="3776" max="3776" width="11" bestFit="1" customWidth="1"/>
    <col min="3777" max="3777" width="12.88671875" bestFit="1" customWidth="1"/>
    <col min="3778" max="3778" width="13.44140625" bestFit="1" customWidth="1"/>
    <col min="3779" max="3779" width="16.33203125" customWidth="1"/>
    <col min="3780" max="3780" width="28.88671875" bestFit="1" customWidth="1"/>
    <col min="3781" max="3781" width="14.6640625" bestFit="1" customWidth="1"/>
    <col min="3783" max="3783" width="10.33203125" bestFit="1" customWidth="1"/>
    <col min="3784" max="3784" width="29.88671875" customWidth="1"/>
    <col min="3785" max="3785" width="22.44140625" bestFit="1" customWidth="1"/>
    <col min="3786" max="3786" width="10" bestFit="1" customWidth="1"/>
    <col min="3787" max="3787" width="11" bestFit="1" customWidth="1"/>
    <col min="3788" max="3788" width="12.88671875" bestFit="1" customWidth="1"/>
    <col min="3789" max="3789" width="13.44140625" bestFit="1" customWidth="1"/>
    <col min="3793" max="3793" width="54.6640625" bestFit="1" customWidth="1"/>
    <col min="3794" max="3794" width="30.109375" bestFit="1" customWidth="1"/>
    <col min="3797" max="3798" width="30.109375" bestFit="1" customWidth="1"/>
    <col min="3802" max="3802" width="14.88671875" bestFit="1" customWidth="1"/>
    <col min="4029" max="4029" width="29.88671875" customWidth="1"/>
    <col min="4030" max="4030" width="22.44140625" bestFit="1" customWidth="1"/>
    <col min="4031" max="4031" width="10" bestFit="1" customWidth="1"/>
    <col min="4032" max="4032" width="11" bestFit="1" customWidth="1"/>
    <col min="4033" max="4033" width="12.88671875" bestFit="1" customWidth="1"/>
    <col min="4034" max="4034" width="13.44140625" bestFit="1" customWidth="1"/>
    <col min="4035" max="4035" width="16.33203125" customWidth="1"/>
    <col min="4036" max="4036" width="28.88671875" bestFit="1" customWidth="1"/>
    <col min="4037" max="4037" width="14.6640625" bestFit="1" customWidth="1"/>
    <col min="4039" max="4039" width="10.33203125" bestFit="1" customWidth="1"/>
    <col min="4040" max="4040" width="29.88671875" customWidth="1"/>
    <col min="4041" max="4041" width="22.44140625" bestFit="1" customWidth="1"/>
    <col min="4042" max="4042" width="10" bestFit="1" customWidth="1"/>
    <col min="4043" max="4043" width="11" bestFit="1" customWidth="1"/>
    <col min="4044" max="4044" width="12.88671875" bestFit="1" customWidth="1"/>
    <col min="4045" max="4045" width="13.44140625" bestFit="1" customWidth="1"/>
    <col min="4049" max="4049" width="54.6640625" bestFit="1" customWidth="1"/>
    <col min="4050" max="4050" width="30.109375" bestFit="1" customWidth="1"/>
    <col min="4053" max="4054" width="30.109375" bestFit="1" customWidth="1"/>
    <col min="4058" max="4058" width="14.88671875" bestFit="1" customWidth="1"/>
    <col min="4285" max="4285" width="29.88671875" customWidth="1"/>
    <col min="4286" max="4286" width="22.44140625" bestFit="1" customWidth="1"/>
    <col min="4287" max="4287" width="10" bestFit="1" customWidth="1"/>
    <col min="4288" max="4288" width="11" bestFit="1" customWidth="1"/>
    <col min="4289" max="4289" width="12.88671875" bestFit="1" customWidth="1"/>
    <col min="4290" max="4290" width="13.44140625" bestFit="1" customWidth="1"/>
    <col min="4291" max="4291" width="16.33203125" customWidth="1"/>
    <col min="4292" max="4292" width="28.88671875" bestFit="1" customWidth="1"/>
    <col min="4293" max="4293" width="14.6640625" bestFit="1" customWidth="1"/>
    <col min="4295" max="4295" width="10.33203125" bestFit="1" customWidth="1"/>
    <col min="4296" max="4296" width="29.88671875" customWidth="1"/>
    <col min="4297" max="4297" width="22.44140625" bestFit="1" customWidth="1"/>
    <col min="4298" max="4298" width="10" bestFit="1" customWidth="1"/>
    <col min="4299" max="4299" width="11" bestFit="1" customWidth="1"/>
    <col min="4300" max="4300" width="12.88671875" bestFit="1" customWidth="1"/>
    <col min="4301" max="4301" width="13.44140625" bestFit="1" customWidth="1"/>
    <col min="4305" max="4305" width="54.6640625" bestFit="1" customWidth="1"/>
    <col min="4306" max="4306" width="30.109375" bestFit="1" customWidth="1"/>
    <col min="4309" max="4310" width="30.109375" bestFit="1" customWidth="1"/>
    <col min="4314" max="4314" width="14.88671875" bestFit="1" customWidth="1"/>
    <col min="4541" max="4541" width="29.88671875" customWidth="1"/>
    <col min="4542" max="4542" width="22.44140625" bestFit="1" customWidth="1"/>
    <col min="4543" max="4543" width="10" bestFit="1" customWidth="1"/>
    <col min="4544" max="4544" width="11" bestFit="1" customWidth="1"/>
    <col min="4545" max="4545" width="12.88671875" bestFit="1" customWidth="1"/>
    <col min="4546" max="4546" width="13.44140625" bestFit="1" customWidth="1"/>
    <col min="4547" max="4547" width="16.33203125" customWidth="1"/>
    <col min="4548" max="4548" width="28.88671875" bestFit="1" customWidth="1"/>
    <col min="4549" max="4549" width="14.6640625" bestFit="1" customWidth="1"/>
    <col min="4551" max="4551" width="10.33203125" bestFit="1" customWidth="1"/>
    <col min="4552" max="4552" width="29.88671875" customWidth="1"/>
    <col min="4553" max="4553" width="22.44140625" bestFit="1" customWidth="1"/>
    <col min="4554" max="4554" width="10" bestFit="1" customWidth="1"/>
    <col min="4555" max="4555" width="11" bestFit="1" customWidth="1"/>
    <col min="4556" max="4556" width="12.88671875" bestFit="1" customWidth="1"/>
    <col min="4557" max="4557" width="13.44140625" bestFit="1" customWidth="1"/>
    <col min="4561" max="4561" width="54.6640625" bestFit="1" customWidth="1"/>
    <col min="4562" max="4562" width="30.109375" bestFit="1" customWidth="1"/>
    <col min="4565" max="4566" width="30.109375" bestFit="1" customWidth="1"/>
    <col min="4570" max="4570" width="14.88671875" bestFit="1" customWidth="1"/>
    <col min="4797" max="4797" width="29.88671875" customWidth="1"/>
    <col min="4798" max="4798" width="22.44140625" bestFit="1" customWidth="1"/>
    <col min="4799" max="4799" width="10" bestFit="1" customWidth="1"/>
    <col min="4800" max="4800" width="11" bestFit="1" customWidth="1"/>
    <col min="4801" max="4801" width="12.88671875" bestFit="1" customWidth="1"/>
    <col min="4802" max="4802" width="13.44140625" bestFit="1" customWidth="1"/>
    <col min="4803" max="4803" width="16.33203125" customWidth="1"/>
    <col min="4804" max="4804" width="28.88671875" bestFit="1" customWidth="1"/>
    <col min="4805" max="4805" width="14.6640625" bestFit="1" customWidth="1"/>
    <col min="4807" max="4807" width="10.33203125" bestFit="1" customWidth="1"/>
    <col min="4808" max="4808" width="29.88671875" customWidth="1"/>
    <col min="4809" max="4809" width="22.44140625" bestFit="1" customWidth="1"/>
    <col min="4810" max="4810" width="10" bestFit="1" customWidth="1"/>
    <col min="4811" max="4811" width="11" bestFit="1" customWidth="1"/>
    <col min="4812" max="4812" width="12.88671875" bestFit="1" customWidth="1"/>
    <col min="4813" max="4813" width="13.44140625" bestFit="1" customWidth="1"/>
    <col min="4817" max="4817" width="54.6640625" bestFit="1" customWidth="1"/>
    <col min="4818" max="4818" width="30.109375" bestFit="1" customWidth="1"/>
    <col min="4821" max="4822" width="30.109375" bestFit="1" customWidth="1"/>
    <col min="4826" max="4826" width="14.88671875" bestFit="1" customWidth="1"/>
    <col min="5053" max="5053" width="29.88671875" customWidth="1"/>
    <col min="5054" max="5054" width="22.44140625" bestFit="1" customWidth="1"/>
    <col min="5055" max="5055" width="10" bestFit="1" customWidth="1"/>
    <col min="5056" max="5056" width="11" bestFit="1" customWidth="1"/>
    <col min="5057" max="5057" width="12.88671875" bestFit="1" customWidth="1"/>
    <col min="5058" max="5058" width="13.44140625" bestFit="1" customWidth="1"/>
    <col min="5059" max="5059" width="16.33203125" customWidth="1"/>
    <col min="5060" max="5060" width="28.88671875" bestFit="1" customWidth="1"/>
    <col min="5061" max="5061" width="14.6640625" bestFit="1" customWidth="1"/>
    <col min="5063" max="5063" width="10.33203125" bestFit="1" customWidth="1"/>
    <col min="5064" max="5064" width="29.88671875" customWidth="1"/>
    <col min="5065" max="5065" width="22.44140625" bestFit="1" customWidth="1"/>
    <col min="5066" max="5066" width="10" bestFit="1" customWidth="1"/>
    <col min="5067" max="5067" width="11" bestFit="1" customWidth="1"/>
    <col min="5068" max="5068" width="12.88671875" bestFit="1" customWidth="1"/>
    <col min="5069" max="5069" width="13.44140625" bestFit="1" customWidth="1"/>
    <col min="5073" max="5073" width="54.6640625" bestFit="1" customWidth="1"/>
    <col min="5074" max="5074" width="30.109375" bestFit="1" customWidth="1"/>
    <col min="5077" max="5078" width="30.109375" bestFit="1" customWidth="1"/>
    <col min="5082" max="5082" width="14.88671875" bestFit="1" customWidth="1"/>
    <col min="5309" max="5309" width="29.88671875" customWidth="1"/>
    <col min="5310" max="5310" width="22.44140625" bestFit="1" customWidth="1"/>
    <col min="5311" max="5311" width="10" bestFit="1" customWidth="1"/>
    <col min="5312" max="5312" width="11" bestFit="1" customWidth="1"/>
    <col min="5313" max="5313" width="12.88671875" bestFit="1" customWidth="1"/>
    <col min="5314" max="5314" width="13.44140625" bestFit="1" customWidth="1"/>
    <col min="5315" max="5315" width="16.33203125" customWidth="1"/>
    <col min="5316" max="5316" width="28.88671875" bestFit="1" customWidth="1"/>
    <col min="5317" max="5317" width="14.6640625" bestFit="1" customWidth="1"/>
    <col min="5319" max="5319" width="10.33203125" bestFit="1" customWidth="1"/>
    <col min="5320" max="5320" width="29.88671875" customWidth="1"/>
    <col min="5321" max="5321" width="22.44140625" bestFit="1" customWidth="1"/>
    <col min="5322" max="5322" width="10" bestFit="1" customWidth="1"/>
    <col min="5323" max="5323" width="11" bestFit="1" customWidth="1"/>
    <col min="5324" max="5324" width="12.88671875" bestFit="1" customWidth="1"/>
    <col min="5325" max="5325" width="13.44140625" bestFit="1" customWidth="1"/>
    <col min="5329" max="5329" width="54.6640625" bestFit="1" customWidth="1"/>
    <col min="5330" max="5330" width="30.109375" bestFit="1" customWidth="1"/>
    <col min="5333" max="5334" width="30.109375" bestFit="1" customWidth="1"/>
    <col min="5338" max="5338" width="14.88671875" bestFit="1" customWidth="1"/>
    <col min="5565" max="5565" width="29.88671875" customWidth="1"/>
    <col min="5566" max="5566" width="22.44140625" bestFit="1" customWidth="1"/>
    <col min="5567" max="5567" width="10" bestFit="1" customWidth="1"/>
    <col min="5568" max="5568" width="11" bestFit="1" customWidth="1"/>
    <col min="5569" max="5569" width="12.88671875" bestFit="1" customWidth="1"/>
    <col min="5570" max="5570" width="13.44140625" bestFit="1" customWidth="1"/>
    <col min="5571" max="5571" width="16.33203125" customWidth="1"/>
    <col min="5572" max="5572" width="28.88671875" bestFit="1" customWidth="1"/>
    <col min="5573" max="5573" width="14.6640625" bestFit="1" customWidth="1"/>
    <col min="5575" max="5575" width="10.33203125" bestFit="1" customWidth="1"/>
    <col min="5576" max="5576" width="29.88671875" customWidth="1"/>
    <col min="5577" max="5577" width="22.44140625" bestFit="1" customWidth="1"/>
    <col min="5578" max="5578" width="10" bestFit="1" customWidth="1"/>
    <col min="5579" max="5579" width="11" bestFit="1" customWidth="1"/>
    <col min="5580" max="5580" width="12.88671875" bestFit="1" customWidth="1"/>
    <col min="5581" max="5581" width="13.44140625" bestFit="1" customWidth="1"/>
    <col min="5585" max="5585" width="54.6640625" bestFit="1" customWidth="1"/>
    <col min="5586" max="5586" width="30.109375" bestFit="1" customWidth="1"/>
    <col min="5589" max="5590" width="30.109375" bestFit="1" customWidth="1"/>
    <col min="5594" max="5594" width="14.88671875" bestFit="1" customWidth="1"/>
    <col min="5821" max="5821" width="29.88671875" customWidth="1"/>
    <col min="5822" max="5822" width="22.44140625" bestFit="1" customWidth="1"/>
    <col min="5823" max="5823" width="10" bestFit="1" customWidth="1"/>
    <col min="5824" max="5824" width="11" bestFit="1" customWidth="1"/>
    <col min="5825" max="5825" width="12.88671875" bestFit="1" customWidth="1"/>
    <col min="5826" max="5826" width="13.44140625" bestFit="1" customWidth="1"/>
    <col min="5827" max="5827" width="16.33203125" customWidth="1"/>
    <col min="5828" max="5828" width="28.88671875" bestFit="1" customWidth="1"/>
    <col min="5829" max="5829" width="14.6640625" bestFit="1" customWidth="1"/>
    <col min="5831" max="5831" width="10.33203125" bestFit="1" customWidth="1"/>
    <col min="5832" max="5832" width="29.88671875" customWidth="1"/>
    <col min="5833" max="5833" width="22.44140625" bestFit="1" customWidth="1"/>
    <col min="5834" max="5834" width="10" bestFit="1" customWidth="1"/>
    <col min="5835" max="5835" width="11" bestFit="1" customWidth="1"/>
    <col min="5836" max="5836" width="12.88671875" bestFit="1" customWidth="1"/>
    <col min="5837" max="5837" width="13.44140625" bestFit="1" customWidth="1"/>
    <col min="5841" max="5841" width="54.6640625" bestFit="1" customWidth="1"/>
    <col min="5842" max="5842" width="30.109375" bestFit="1" customWidth="1"/>
    <col min="5845" max="5846" width="30.109375" bestFit="1" customWidth="1"/>
    <col min="5850" max="5850" width="14.88671875" bestFit="1" customWidth="1"/>
    <col min="6077" max="6077" width="29.88671875" customWidth="1"/>
    <col min="6078" max="6078" width="22.44140625" bestFit="1" customWidth="1"/>
    <col min="6079" max="6079" width="10" bestFit="1" customWidth="1"/>
    <col min="6080" max="6080" width="11" bestFit="1" customWidth="1"/>
    <col min="6081" max="6081" width="12.88671875" bestFit="1" customWidth="1"/>
    <col min="6082" max="6082" width="13.44140625" bestFit="1" customWidth="1"/>
    <col min="6083" max="6083" width="16.33203125" customWidth="1"/>
    <col min="6084" max="6084" width="28.88671875" bestFit="1" customWidth="1"/>
    <col min="6085" max="6085" width="14.6640625" bestFit="1" customWidth="1"/>
    <col min="6087" max="6087" width="10.33203125" bestFit="1" customWidth="1"/>
    <col min="6088" max="6088" width="29.88671875" customWidth="1"/>
    <col min="6089" max="6089" width="22.44140625" bestFit="1" customWidth="1"/>
    <col min="6090" max="6090" width="10" bestFit="1" customWidth="1"/>
    <col min="6091" max="6091" width="11" bestFit="1" customWidth="1"/>
    <col min="6092" max="6092" width="12.88671875" bestFit="1" customWidth="1"/>
    <col min="6093" max="6093" width="13.44140625" bestFit="1" customWidth="1"/>
    <col min="6097" max="6097" width="54.6640625" bestFit="1" customWidth="1"/>
    <col min="6098" max="6098" width="30.109375" bestFit="1" customWidth="1"/>
    <col min="6101" max="6102" width="30.109375" bestFit="1" customWidth="1"/>
    <col min="6106" max="6106" width="14.88671875" bestFit="1" customWidth="1"/>
    <col min="6333" max="6333" width="29.88671875" customWidth="1"/>
    <col min="6334" max="6334" width="22.44140625" bestFit="1" customWidth="1"/>
    <col min="6335" max="6335" width="10" bestFit="1" customWidth="1"/>
    <col min="6336" max="6336" width="11" bestFit="1" customWidth="1"/>
    <col min="6337" max="6337" width="12.88671875" bestFit="1" customWidth="1"/>
    <col min="6338" max="6338" width="13.44140625" bestFit="1" customWidth="1"/>
    <col min="6339" max="6339" width="16.33203125" customWidth="1"/>
    <col min="6340" max="6340" width="28.88671875" bestFit="1" customWidth="1"/>
    <col min="6341" max="6341" width="14.6640625" bestFit="1" customWidth="1"/>
    <col min="6343" max="6343" width="10.33203125" bestFit="1" customWidth="1"/>
    <col min="6344" max="6344" width="29.88671875" customWidth="1"/>
    <col min="6345" max="6345" width="22.44140625" bestFit="1" customWidth="1"/>
    <col min="6346" max="6346" width="10" bestFit="1" customWidth="1"/>
    <col min="6347" max="6347" width="11" bestFit="1" customWidth="1"/>
    <col min="6348" max="6348" width="12.88671875" bestFit="1" customWidth="1"/>
    <col min="6349" max="6349" width="13.44140625" bestFit="1" customWidth="1"/>
    <col min="6353" max="6353" width="54.6640625" bestFit="1" customWidth="1"/>
    <col min="6354" max="6354" width="30.109375" bestFit="1" customWidth="1"/>
    <col min="6357" max="6358" width="30.109375" bestFit="1" customWidth="1"/>
    <col min="6362" max="6362" width="14.88671875" bestFit="1" customWidth="1"/>
    <col min="6589" max="6589" width="29.88671875" customWidth="1"/>
    <col min="6590" max="6590" width="22.44140625" bestFit="1" customWidth="1"/>
    <col min="6591" max="6591" width="10" bestFit="1" customWidth="1"/>
    <col min="6592" max="6592" width="11" bestFit="1" customWidth="1"/>
    <col min="6593" max="6593" width="12.88671875" bestFit="1" customWidth="1"/>
    <col min="6594" max="6594" width="13.44140625" bestFit="1" customWidth="1"/>
    <col min="6595" max="6595" width="16.33203125" customWidth="1"/>
    <col min="6596" max="6596" width="28.88671875" bestFit="1" customWidth="1"/>
    <col min="6597" max="6597" width="14.6640625" bestFit="1" customWidth="1"/>
    <col min="6599" max="6599" width="10.33203125" bestFit="1" customWidth="1"/>
    <col min="6600" max="6600" width="29.88671875" customWidth="1"/>
    <col min="6601" max="6601" width="22.44140625" bestFit="1" customWidth="1"/>
    <col min="6602" max="6602" width="10" bestFit="1" customWidth="1"/>
    <col min="6603" max="6603" width="11" bestFit="1" customWidth="1"/>
    <col min="6604" max="6604" width="12.88671875" bestFit="1" customWidth="1"/>
    <col min="6605" max="6605" width="13.44140625" bestFit="1" customWidth="1"/>
    <col min="6609" max="6609" width="54.6640625" bestFit="1" customWidth="1"/>
    <col min="6610" max="6610" width="30.109375" bestFit="1" customWidth="1"/>
    <col min="6613" max="6614" width="30.109375" bestFit="1" customWidth="1"/>
    <col min="6618" max="6618" width="14.88671875" bestFit="1" customWidth="1"/>
    <col min="6845" max="6845" width="29.88671875" customWidth="1"/>
    <col min="6846" max="6846" width="22.44140625" bestFit="1" customWidth="1"/>
    <col min="6847" max="6847" width="10" bestFit="1" customWidth="1"/>
    <col min="6848" max="6848" width="11" bestFit="1" customWidth="1"/>
    <col min="6849" max="6849" width="12.88671875" bestFit="1" customWidth="1"/>
    <col min="6850" max="6850" width="13.44140625" bestFit="1" customWidth="1"/>
    <col min="6851" max="6851" width="16.33203125" customWidth="1"/>
    <col min="6852" max="6852" width="28.88671875" bestFit="1" customWidth="1"/>
    <col min="6853" max="6853" width="14.6640625" bestFit="1" customWidth="1"/>
    <col min="6855" max="6855" width="10.33203125" bestFit="1" customWidth="1"/>
    <col min="6856" max="6856" width="29.88671875" customWidth="1"/>
    <col min="6857" max="6857" width="22.44140625" bestFit="1" customWidth="1"/>
    <col min="6858" max="6858" width="10" bestFit="1" customWidth="1"/>
    <col min="6859" max="6859" width="11" bestFit="1" customWidth="1"/>
    <col min="6860" max="6860" width="12.88671875" bestFit="1" customWidth="1"/>
    <col min="6861" max="6861" width="13.44140625" bestFit="1" customWidth="1"/>
    <col min="6865" max="6865" width="54.6640625" bestFit="1" customWidth="1"/>
    <col min="6866" max="6866" width="30.109375" bestFit="1" customWidth="1"/>
    <col min="6869" max="6870" width="30.109375" bestFit="1" customWidth="1"/>
    <col min="6874" max="6874" width="14.88671875" bestFit="1" customWidth="1"/>
    <col min="7101" max="7101" width="29.88671875" customWidth="1"/>
    <col min="7102" max="7102" width="22.44140625" bestFit="1" customWidth="1"/>
    <col min="7103" max="7103" width="10" bestFit="1" customWidth="1"/>
    <col min="7104" max="7104" width="11" bestFit="1" customWidth="1"/>
    <col min="7105" max="7105" width="12.88671875" bestFit="1" customWidth="1"/>
    <col min="7106" max="7106" width="13.44140625" bestFit="1" customWidth="1"/>
    <col min="7107" max="7107" width="16.33203125" customWidth="1"/>
    <col min="7108" max="7108" width="28.88671875" bestFit="1" customWidth="1"/>
    <col min="7109" max="7109" width="14.6640625" bestFit="1" customWidth="1"/>
    <col min="7111" max="7111" width="10.33203125" bestFit="1" customWidth="1"/>
    <col min="7112" max="7112" width="29.88671875" customWidth="1"/>
    <col min="7113" max="7113" width="22.44140625" bestFit="1" customWidth="1"/>
    <col min="7114" max="7114" width="10" bestFit="1" customWidth="1"/>
    <col min="7115" max="7115" width="11" bestFit="1" customWidth="1"/>
    <col min="7116" max="7116" width="12.88671875" bestFit="1" customWidth="1"/>
    <col min="7117" max="7117" width="13.44140625" bestFit="1" customWidth="1"/>
    <col min="7121" max="7121" width="54.6640625" bestFit="1" customWidth="1"/>
    <col min="7122" max="7122" width="30.109375" bestFit="1" customWidth="1"/>
    <col min="7125" max="7126" width="30.109375" bestFit="1" customWidth="1"/>
    <col min="7130" max="7130" width="14.88671875" bestFit="1" customWidth="1"/>
    <col min="7357" max="7357" width="29.88671875" customWidth="1"/>
    <col min="7358" max="7358" width="22.44140625" bestFit="1" customWidth="1"/>
    <col min="7359" max="7359" width="10" bestFit="1" customWidth="1"/>
    <col min="7360" max="7360" width="11" bestFit="1" customWidth="1"/>
    <col min="7361" max="7361" width="12.88671875" bestFit="1" customWidth="1"/>
    <col min="7362" max="7362" width="13.44140625" bestFit="1" customWidth="1"/>
    <col min="7363" max="7363" width="16.33203125" customWidth="1"/>
    <col min="7364" max="7364" width="28.88671875" bestFit="1" customWidth="1"/>
    <col min="7365" max="7365" width="14.6640625" bestFit="1" customWidth="1"/>
    <col min="7367" max="7367" width="10.33203125" bestFit="1" customWidth="1"/>
    <col min="7368" max="7368" width="29.88671875" customWidth="1"/>
    <col min="7369" max="7369" width="22.44140625" bestFit="1" customWidth="1"/>
    <col min="7370" max="7370" width="10" bestFit="1" customWidth="1"/>
    <col min="7371" max="7371" width="11" bestFit="1" customWidth="1"/>
    <col min="7372" max="7372" width="12.88671875" bestFit="1" customWidth="1"/>
    <col min="7373" max="7373" width="13.44140625" bestFit="1" customWidth="1"/>
    <col min="7377" max="7377" width="54.6640625" bestFit="1" customWidth="1"/>
    <col min="7378" max="7378" width="30.109375" bestFit="1" customWidth="1"/>
    <col min="7381" max="7382" width="30.109375" bestFit="1" customWidth="1"/>
    <col min="7386" max="7386" width="14.88671875" bestFit="1" customWidth="1"/>
    <col min="7613" max="7613" width="29.88671875" customWidth="1"/>
    <col min="7614" max="7614" width="22.44140625" bestFit="1" customWidth="1"/>
    <col min="7615" max="7615" width="10" bestFit="1" customWidth="1"/>
    <col min="7616" max="7616" width="11" bestFit="1" customWidth="1"/>
    <col min="7617" max="7617" width="12.88671875" bestFit="1" customWidth="1"/>
    <col min="7618" max="7618" width="13.44140625" bestFit="1" customWidth="1"/>
    <col min="7619" max="7619" width="16.33203125" customWidth="1"/>
    <col min="7620" max="7620" width="28.88671875" bestFit="1" customWidth="1"/>
    <col min="7621" max="7621" width="14.6640625" bestFit="1" customWidth="1"/>
    <col min="7623" max="7623" width="10.33203125" bestFit="1" customWidth="1"/>
    <col min="7624" max="7624" width="29.88671875" customWidth="1"/>
    <col min="7625" max="7625" width="22.44140625" bestFit="1" customWidth="1"/>
    <col min="7626" max="7626" width="10" bestFit="1" customWidth="1"/>
    <col min="7627" max="7627" width="11" bestFit="1" customWidth="1"/>
    <col min="7628" max="7628" width="12.88671875" bestFit="1" customWidth="1"/>
    <col min="7629" max="7629" width="13.44140625" bestFit="1" customWidth="1"/>
    <col min="7633" max="7633" width="54.6640625" bestFit="1" customWidth="1"/>
    <col min="7634" max="7634" width="30.109375" bestFit="1" customWidth="1"/>
    <col min="7637" max="7638" width="30.109375" bestFit="1" customWidth="1"/>
    <col min="7642" max="7642" width="14.88671875" bestFit="1" customWidth="1"/>
    <col min="7869" max="7869" width="29.88671875" customWidth="1"/>
    <col min="7870" max="7870" width="22.44140625" bestFit="1" customWidth="1"/>
    <col min="7871" max="7871" width="10" bestFit="1" customWidth="1"/>
    <col min="7872" max="7872" width="11" bestFit="1" customWidth="1"/>
    <col min="7873" max="7873" width="12.88671875" bestFit="1" customWidth="1"/>
    <col min="7874" max="7874" width="13.44140625" bestFit="1" customWidth="1"/>
    <col min="7875" max="7875" width="16.33203125" customWidth="1"/>
    <col min="7876" max="7876" width="28.88671875" bestFit="1" customWidth="1"/>
    <col min="7877" max="7877" width="14.6640625" bestFit="1" customWidth="1"/>
    <col min="7879" max="7879" width="10.33203125" bestFit="1" customWidth="1"/>
    <col min="7880" max="7880" width="29.88671875" customWidth="1"/>
    <col min="7881" max="7881" width="22.44140625" bestFit="1" customWidth="1"/>
    <col min="7882" max="7882" width="10" bestFit="1" customWidth="1"/>
    <col min="7883" max="7883" width="11" bestFit="1" customWidth="1"/>
    <col min="7884" max="7884" width="12.88671875" bestFit="1" customWidth="1"/>
    <col min="7885" max="7885" width="13.44140625" bestFit="1" customWidth="1"/>
    <col min="7889" max="7889" width="54.6640625" bestFit="1" customWidth="1"/>
    <col min="7890" max="7890" width="30.109375" bestFit="1" customWidth="1"/>
    <col min="7893" max="7894" width="30.109375" bestFit="1" customWidth="1"/>
    <col min="7898" max="7898" width="14.88671875" bestFit="1" customWidth="1"/>
    <col min="8125" max="8125" width="29.88671875" customWidth="1"/>
    <col min="8126" max="8126" width="22.44140625" bestFit="1" customWidth="1"/>
    <col min="8127" max="8127" width="10" bestFit="1" customWidth="1"/>
    <col min="8128" max="8128" width="11" bestFit="1" customWidth="1"/>
    <col min="8129" max="8129" width="12.88671875" bestFit="1" customWidth="1"/>
    <col min="8130" max="8130" width="13.44140625" bestFit="1" customWidth="1"/>
    <col min="8131" max="8131" width="16.33203125" customWidth="1"/>
    <col min="8132" max="8132" width="28.88671875" bestFit="1" customWidth="1"/>
    <col min="8133" max="8133" width="14.6640625" bestFit="1" customWidth="1"/>
    <col min="8135" max="8135" width="10.33203125" bestFit="1" customWidth="1"/>
    <col min="8136" max="8136" width="29.88671875" customWidth="1"/>
    <col min="8137" max="8137" width="22.44140625" bestFit="1" customWidth="1"/>
    <col min="8138" max="8138" width="10" bestFit="1" customWidth="1"/>
    <col min="8139" max="8139" width="11" bestFit="1" customWidth="1"/>
    <col min="8140" max="8140" width="12.88671875" bestFit="1" customWidth="1"/>
    <col min="8141" max="8141" width="13.44140625" bestFit="1" customWidth="1"/>
    <col min="8145" max="8145" width="54.6640625" bestFit="1" customWidth="1"/>
    <col min="8146" max="8146" width="30.109375" bestFit="1" customWidth="1"/>
    <col min="8149" max="8150" width="30.109375" bestFit="1" customWidth="1"/>
    <col min="8154" max="8154" width="14.88671875" bestFit="1" customWidth="1"/>
    <col min="8381" max="8381" width="29.88671875" customWidth="1"/>
    <col min="8382" max="8382" width="22.44140625" bestFit="1" customWidth="1"/>
    <col min="8383" max="8383" width="10" bestFit="1" customWidth="1"/>
    <col min="8384" max="8384" width="11" bestFit="1" customWidth="1"/>
    <col min="8385" max="8385" width="12.88671875" bestFit="1" customWidth="1"/>
    <col min="8386" max="8386" width="13.44140625" bestFit="1" customWidth="1"/>
    <col min="8387" max="8387" width="16.33203125" customWidth="1"/>
    <col min="8388" max="8388" width="28.88671875" bestFit="1" customWidth="1"/>
    <col min="8389" max="8389" width="14.6640625" bestFit="1" customWidth="1"/>
    <col min="8391" max="8391" width="10.33203125" bestFit="1" customWidth="1"/>
    <col min="8392" max="8392" width="29.88671875" customWidth="1"/>
    <col min="8393" max="8393" width="22.44140625" bestFit="1" customWidth="1"/>
    <col min="8394" max="8394" width="10" bestFit="1" customWidth="1"/>
    <col min="8395" max="8395" width="11" bestFit="1" customWidth="1"/>
    <col min="8396" max="8396" width="12.88671875" bestFit="1" customWidth="1"/>
    <col min="8397" max="8397" width="13.44140625" bestFit="1" customWidth="1"/>
    <col min="8401" max="8401" width="54.6640625" bestFit="1" customWidth="1"/>
    <col min="8402" max="8402" width="30.109375" bestFit="1" customWidth="1"/>
    <col min="8405" max="8406" width="30.109375" bestFit="1" customWidth="1"/>
    <col min="8410" max="8410" width="14.88671875" bestFit="1" customWidth="1"/>
    <col min="8637" max="8637" width="29.88671875" customWidth="1"/>
    <col min="8638" max="8638" width="22.44140625" bestFit="1" customWidth="1"/>
    <col min="8639" max="8639" width="10" bestFit="1" customWidth="1"/>
    <col min="8640" max="8640" width="11" bestFit="1" customWidth="1"/>
    <col min="8641" max="8641" width="12.88671875" bestFit="1" customWidth="1"/>
    <col min="8642" max="8642" width="13.44140625" bestFit="1" customWidth="1"/>
    <col min="8643" max="8643" width="16.33203125" customWidth="1"/>
    <col min="8644" max="8644" width="28.88671875" bestFit="1" customWidth="1"/>
    <col min="8645" max="8645" width="14.6640625" bestFit="1" customWidth="1"/>
    <col min="8647" max="8647" width="10.33203125" bestFit="1" customWidth="1"/>
    <col min="8648" max="8648" width="29.88671875" customWidth="1"/>
    <col min="8649" max="8649" width="22.44140625" bestFit="1" customWidth="1"/>
    <col min="8650" max="8650" width="10" bestFit="1" customWidth="1"/>
    <col min="8651" max="8651" width="11" bestFit="1" customWidth="1"/>
    <col min="8652" max="8652" width="12.88671875" bestFit="1" customWidth="1"/>
    <col min="8653" max="8653" width="13.44140625" bestFit="1" customWidth="1"/>
    <col min="8657" max="8657" width="54.6640625" bestFit="1" customWidth="1"/>
    <col min="8658" max="8658" width="30.109375" bestFit="1" customWidth="1"/>
    <col min="8661" max="8662" width="30.109375" bestFit="1" customWidth="1"/>
    <col min="8666" max="8666" width="14.88671875" bestFit="1" customWidth="1"/>
    <col min="8893" max="8893" width="29.88671875" customWidth="1"/>
    <col min="8894" max="8894" width="22.44140625" bestFit="1" customWidth="1"/>
    <col min="8895" max="8895" width="10" bestFit="1" customWidth="1"/>
    <col min="8896" max="8896" width="11" bestFit="1" customWidth="1"/>
    <col min="8897" max="8897" width="12.88671875" bestFit="1" customWidth="1"/>
    <col min="8898" max="8898" width="13.44140625" bestFit="1" customWidth="1"/>
    <col min="8899" max="8899" width="16.33203125" customWidth="1"/>
    <col min="8900" max="8900" width="28.88671875" bestFit="1" customWidth="1"/>
    <col min="8901" max="8901" width="14.6640625" bestFit="1" customWidth="1"/>
    <col min="8903" max="8903" width="10.33203125" bestFit="1" customWidth="1"/>
    <col min="8904" max="8904" width="29.88671875" customWidth="1"/>
    <col min="8905" max="8905" width="22.44140625" bestFit="1" customWidth="1"/>
    <col min="8906" max="8906" width="10" bestFit="1" customWidth="1"/>
    <col min="8907" max="8907" width="11" bestFit="1" customWidth="1"/>
    <col min="8908" max="8908" width="12.88671875" bestFit="1" customWidth="1"/>
    <col min="8909" max="8909" width="13.44140625" bestFit="1" customWidth="1"/>
    <col min="8913" max="8913" width="54.6640625" bestFit="1" customWidth="1"/>
    <col min="8914" max="8914" width="30.109375" bestFit="1" customWidth="1"/>
    <col min="8917" max="8918" width="30.109375" bestFit="1" customWidth="1"/>
    <col min="8922" max="8922" width="14.88671875" bestFit="1" customWidth="1"/>
    <col min="9149" max="9149" width="29.88671875" customWidth="1"/>
    <col min="9150" max="9150" width="22.44140625" bestFit="1" customWidth="1"/>
    <col min="9151" max="9151" width="10" bestFit="1" customWidth="1"/>
    <col min="9152" max="9152" width="11" bestFit="1" customWidth="1"/>
    <col min="9153" max="9153" width="12.88671875" bestFit="1" customWidth="1"/>
    <col min="9154" max="9154" width="13.44140625" bestFit="1" customWidth="1"/>
    <col min="9155" max="9155" width="16.33203125" customWidth="1"/>
    <col min="9156" max="9156" width="28.88671875" bestFit="1" customWidth="1"/>
    <col min="9157" max="9157" width="14.6640625" bestFit="1" customWidth="1"/>
    <col min="9159" max="9159" width="10.33203125" bestFit="1" customWidth="1"/>
    <col min="9160" max="9160" width="29.88671875" customWidth="1"/>
    <col min="9161" max="9161" width="22.44140625" bestFit="1" customWidth="1"/>
    <col min="9162" max="9162" width="10" bestFit="1" customWidth="1"/>
    <col min="9163" max="9163" width="11" bestFit="1" customWidth="1"/>
    <col min="9164" max="9164" width="12.88671875" bestFit="1" customWidth="1"/>
    <col min="9165" max="9165" width="13.44140625" bestFit="1" customWidth="1"/>
    <col min="9169" max="9169" width="54.6640625" bestFit="1" customWidth="1"/>
    <col min="9170" max="9170" width="30.109375" bestFit="1" customWidth="1"/>
    <col min="9173" max="9174" width="30.109375" bestFit="1" customWidth="1"/>
    <col min="9178" max="9178" width="14.88671875" bestFit="1" customWidth="1"/>
    <col min="9405" max="9405" width="29.88671875" customWidth="1"/>
    <col min="9406" max="9406" width="22.44140625" bestFit="1" customWidth="1"/>
    <col min="9407" max="9407" width="10" bestFit="1" customWidth="1"/>
    <col min="9408" max="9408" width="11" bestFit="1" customWidth="1"/>
    <col min="9409" max="9409" width="12.88671875" bestFit="1" customWidth="1"/>
    <col min="9410" max="9410" width="13.44140625" bestFit="1" customWidth="1"/>
    <col min="9411" max="9411" width="16.33203125" customWidth="1"/>
    <col min="9412" max="9412" width="28.88671875" bestFit="1" customWidth="1"/>
    <col min="9413" max="9413" width="14.6640625" bestFit="1" customWidth="1"/>
    <col min="9415" max="9415" width="10.33203125" bestFit="1" customWidth="1"/>
    <col min="9416" max="9416" width="29.88671875" customWidth="1"/>
    <col min="9417" max="9417" width="22.44140625" bestFit="1" customWidth="1"/>
    <col min="9418" max="9418" width="10" bestFit="1" customWidth="1"/>
    <col min="9419" max="9419" width="11" bestFit="1" customWidth="1"/>
    <col min="9420" max="9420" width="12.88671875" bestFit="1" customWidth="1"/>
    <col min="9421" max="9421" width="13.44140625" bestFit="1" customWidth="1"/>
    <col min="9425" max="9425" width="54.6640625" bestFit="1" customWidth="1"/>
    <col min="9426" max="9426" width="30.109375" bestFit="1" customWidth="1"/>
    <col min="9429" max="9430" width="30.109375" bestFit="1" customWidth="1"/>
    <col min="9434" max="9434" width="14.88671875" bestFit="1" customWidth="1"/>
    <col min="9661" max="9661" width="29.88671875" customWidth="1"/>
    <col min="9662" max="9662" width="22.44140625" bestFit="1" customWidth="1"/>
    <col min="9663" max="9663" width="10" bestFit="1" customWidth="1"/>
    <col min="9664" max="9664" width="11" bestFit="1" customWidth="1"/>
    <col min="9665" max="9665" width="12.88671875" bestFit="1" customWidth="1"/>
    <col min="9666" max="9666" width="13.44140625" bestFit="1" customWidth="1"/>
    <col min="9667" max="9667" width="16.33203125" customWidth="1"/>
    <col min="9668" max="9668" width="28.88671875" bestFit="1" customWidth="1"/>
    <col min="9669" max="9669" width="14.6640625" bestFit="1" customWidth="1"/>
    <col min="9671" max="9671" width="10.33203125" bestFit="1" customWidth="1"/>
    <col min="9672" max="9672" width="29.88671875" customWidth="1"/>
    <col min="9673" max="9673" width="22.44140625" bestFit="1" customWidth="1"/>
    <col min="9674" max="9674" width="10" bestFit="1" customWidth="1"/>
    <col min="9675" max="9675" width="11" bestFit="1" customWidth="1"/>
    <col min="9676" max="9676" width="12.88671875" bestFit="1" customWidth="1"/>
    <col min="9677" max="9677" width="13.44140625" bestFit="1" customWidth="1"/>
    <col min="9681" max="9681" width="54.6640625" bestFit="1" customWidth="1"/>
    <col min="9682" max="9682" width="30.109375" bestFit="1" customWidth="1"/>
    <col min="9685" max="9686" width="30.109375" bestFit="1" customWidth="1"/>
    <col min="9690" max="9690" width="14.88671875" bestFit="1" customWidth="1"/>
    <col min="9917" max="9917" width="29.88671875" customWidth="1"/>
    <col min="9918" max="9918" width="22.44140625" bestFit="1" customWidth="1"/>
    <col min="9919" max="9919" width="10" bestFit="1" customWidth="1"/>
    <col min="9920" max="9920" width="11" bestFit="1" customWidth="1"/>
    <col min="9921" max="9921" width="12.88671875" bestFit="1" customWidth="1"/>
    <col min="9922" max="9922" width="13.44140625" bestFit="1" customWidth="1"/>
    <col min="9923" max="9923" width="16.33203125" customWidth="1"/>
    <col min="9924" max="9924" width="28.88671875" bestFit="1" customWidth="1"/>
    <col min="9925" max="9925" width="14.6640625" bestFit="1" customWidth="1"/>
    <col min="9927" max="9927" width="10.33203125" bestFit="1" customWidth="1"/>
    <col min="9928" max="9928" width="29.88671875" customWidth="1"/>
    <col min="9929" max="9929" width="22.44140625" bestFit="1" customWidth="1"/>
    <col min="9930" max="9930" width="10" bestFit="1" customWidth="1"/>
    <col min="9931" max="9931" width="11" bestFit="1" customWidth="1"/>
    <col min="9932" max="9932" width="12.88671875" bestFit="1" customWidth="1"/>
    <col min="9933" max="9933" width="13.44140625" bestFit="1" customWidth="1"/>
    <col min="9937" max="9937" width="54.6640625" bestFit="1" customWidth="1"/>
    <col min="9938" max="9938" width="30.109375" bestFit="1" customWidth="1"/>
    <col min="9941" max="9942" width="30.109375" bestFit="1" customWidth="1"/>
    <col min="9946" max="9946" width="14.88671875" bestFit="1" customWidth="1"/>
    <col min="10173" max="10173" width="29.88671875" customWidth="1"/>
    <col min="10174" max="10174" width="22.44140625" bestFit="1" customWidth="1"/>
    <col min="10175" max="10175" width="10" bestFit="1" customWidth="1"/>
    <col min="10176" max="10176" width="11" bestFit="1" customWidth="1"/>
    <col min="10177" max="10177" width="12.88671875" bestFit="1" customWidth="1"/>
    <col min="10178" max="10178" width="13.44140625" bestFit="1" customWidth="1"/>
    <col min="10179" max="10179" width="16.33203125" customWidth="1"/>
    <col min="10180" max="10180" width="28.88671875" bestFit="1" customWidth="1"/>
    <col min="10181" max="10181" width="14.6640625" bestFit="1" customWidth="1"/>
    <col min="10183" max="10183" width="10.33203125" bestFit="1" customWidth="1"/>
    <col min="10184" max="10184" width="29.88671875" customWidth="1"/>
    <col min="10185" max="10185" width="22.44140625" bestFit="1" customWidth="1"/>
    <col min="10186" max="10186" width="10" bestFit="1" customWidth="1"/>
    <col min="10187" max="10187" width="11" bestFit="1" customWidth="1"/>
    <col min="10188" max="10188" width="12.88671875" bestFit="1" customWidth="1"/>
    <col min="10189" max="10189" width="13.44140625" bestFit="1" customWidth="1"/>
    <col min="10193" max="10193" width="54.6640625" bestFit="1" customWidth="1"/>
    <col min="10194" max="10194" width="30.109375" bestFit="1" customWidth="1"/>
    <col min="10197" max="10198" width="30.109375" bestFit="1" customWidth="1"/>
    <col min="10202" max="10202" width="14.88671875" bestFit="1" customWidth="1"/>
    <col min="10429" max="10429" width="29.88671875" customWidth="1"/>
    <col min="10430" max="10430" width="22.44140625" bestFit="1" customWidth="1"/>
    <col min="10431" max="10431" width="10" bestFit="1" customWidth="1"/>
    <col min="10432" max="10432" width="11" bestFit="1" customWidth="1"/>
    <col min="10433" max="10433" width="12.88671875" bestFit="1" customWidth="1"/>
    <col min="10434" max="10434" width="13.44140625" bestFit="1" customWidth="1"/>
    <col min="10435" max="10435" width="16.33203125" customWidth="1"/>
    <col min="10436" max="10436" width="28.88671875" bestFit="1" customWidth="1"/>
    <col min="10437" max="10437" width="14.6640625" bestFit="1" customWidth="1"/>
    <col min="10439" max="10439" width="10.33203125" bestFit="1" customWidth="1"/>
    <col min="10440" max="10440" width="29.88671875" customWidth="1"/>
    <col min="10441" max="10441" width="22.44140625" bestFit="1" customWidth="1"/>
    <col min="10442" max="10442" width="10" bestFit="1" customWidth="1"/>
    <col min="10443" max="10443" width="11" bestFit="1" customWidth="1"/>
    <col min="10444" max="10444" width="12.88671875" bestFit="1" customWidth="1"/>
    <col min="10445" max="10445" width="13.44140625" bestFit="1" customWidth="1"/>
    <col min="10449" max="10449" width="54.6640625" bestFit="1" customWidth="1"/>
    <col min="10450" max="10450" width="30.109375" bestFit="1" customWidth="1"/>
    <col min="10453" max="10454" width="30.109375" bestFit="1" customWidth="1"/>
    <col min="10458" max="10458" width="14.88671875" bestFit="1" customWidth="1"/>
    <col min="10685" max="10685" width="29.88671875" customWidth="1"/>
    <col min="10686" max="10686" width="22.44140625" bestFit="1" customWidth="1"/>
    <col min="10687" max="10687" width="10" bestFit="1" customWidth="1"/>
    <col min="10688" max="10688" width="11" bestFit="1" customWidth="1"/>
    <col min="10689" max="10689" width="12.88671875" bestFit="1" customWidth="1"/>
    <col min="10690" max="10690" width="13.44140625" bestFit="1" customWidth="1"/>
    <col min="10691" max="10691" width="16.33203125" customWidth="1"/>
    <col min="10692" max="10692" width="28.88671875" bestFit="1" customWidth="1"/>
    <col min="10693" max="10693" width="14.6640625" bestFit="1" customWidth="1"/>
    <col min="10695" max="10695" width="10.33203125" bestFit="1" customWidth="1"/>
    <col min="10696" max="10696" width="29.88671875" customWidth="1"/>
    <col min="10697" max="10697" width="22.44140625" bestFit="1" customWidth="1"/>
    <col min="10698" max="10698" width="10" bestFit="1" customWidth="1"/>
    <col min="10699" max="10699" width="11" bestFit="1" customWidth="1"/>
    <col min="10700" max="10700" width="12.88671875" bestFit="1" customWidth="1"/>
    <col min="10701" max="10701" width="13.44140625" bestFit="1" customWidth="1"/>
    <col min="10705" max="10705" width="54.6640625" bestFit="1" customWidth="1"/>
    <col min="10706" max="10706" width="30.109375" bestFit="1" customWidth="1"/>
    <col min="10709" max="10710" width="30.109375" bestFit="1" customWidth="1"/>
    <col min="10714" max="10714" width="14.88671875" bestFit="1" customWidth="1"/>
    <col min="10941" max="10941" width="29.88671875" customWidth="1"/>
    <col min="10942" max="10942" width="22.44140625" bestFit="1" customWidth="1"/>
    <col min="10943" max="10943" width="10" bestFit="1" customWidth="1"/>
    <col min="10944" max="10944" width="11" bestFit="1" customWidth="1"/>
    <col min="10945" max="10945" width="12.88671875" bestFit="1" customWidth="1"/>
    <col min="10946" max="10946" width="13.44140625" bestFit="1" customWidth="1"/>
    <col min="10947" max="10947" width="16.33203125" customWidth="1"/>
    <col min="10948" max="10948" width="28.88671875" bestFit="1" customWidth="1"/>
    <col min="10949" max="10949" width="14.6640625" bestFit="1" customWidth="1"/>
    <col min="10951" max="10951" width="10.33203125" bestFit="1" customWidth="1"/>
    <col min="10952" max="10952" width="29.88671875" customWidth="1"/>
    <col min="10953" max="10953" width="22.44140625" bestFit="1" customWidth="1"/>
    <col min="10954" max="10954" width="10" bestFit="1" customWidth="1"/>
    <col min="10955" max="10955" width="11" bestFit="1" customWidth="1"/>
    <col min="10956" max="10956" width="12.88671875" bestFit="1" customWidth="1"/>
    <col min="10957" max="10957" width="13.44140625" bestFit="1" customWidth="1"/>
    <col min="10961" max="10961" width="54.6640625" bestFit="1" customWidth="1"/>
    <col min="10962" max="10962" width="30.109375" bestFit="1" customWidth="1"/>
    <col min="10965" max="10966" width="30.109375" bestFit="1" customWidth="1"/>
    <col min="10970" max="10970" width="14.88671875" bestFit="1" customWidth="1"/>
    <col min="11197" max="11197" width="29.88671875" customWidth="1"/>
    <col min="11198" max="11198" width="22.44140625" bestFit="1" customWidth="1"/>
    <col min="11199" max="11199" width="10" bestFit="1" customWidth="1"/>
    <col min="11200" max="11200" width="11" bestFit="1" customWidth="1"/>
    <col min="11201" max="11201" width="12.88671875" bestFit="1" customWidth="1"/>
    <col min="11202" max="11202" width="13.44140625" bestFit="1" customWidth="1"/>
    <col min="11203" max="11203" width="16.33203125" customWidth="1"/>
    <col min="11204" max="11204" width="28.88671875" bestFit="1" customWidth="1"/>
    <col min="11205" max="11205" width="14.6640625" bestFit="1" customWidth="1"/>
    <col min="11207" max="11207" width="10.33203125" bestFit="1" customWidth="1"/>
    <col min="11208" max="11208" width="29.88671875" customWidth="1"/>
    <col min="11209" max="11209" width="22.44140625" bestFit="1" customWidth="1"/>
    <col min="11210" max="11210" width="10" bestFit="1" customWidth="1"/>
    <col min="11211" max="11211" width="11" bestFit="1" customWidth="1"/>
    <col min="11212" max="11212" width="12.88671875" bestFit="1" customWidth="1"/>
    <col min="11213" max="11213" width="13.44140625" bestFit="1" customWidth="1"/>
    <col min="11217" max="11217" width="54.6640625" bestFit="1" customWidth="1"/>
    <col min="11218" max="11218" width="30.109375" bestFit="1" customWidth="1"/>
    <col min="11221" max="11222" width="30.109375" bestFit="1" customWidth="1"/>
    <col min="11226" max="11226" width="14.88671875" bestFit="1" customWidth="1"/>
    <col min="11453" max="11453" width="29.88671875" customWidth="1"/>
    <col min="11454" max="11454" width="22.44140625" bestFit="1" customWidth="1"/>
    <col min="11455" max="11455" width="10" bestFit="1" customWidth="1"/>
    <col min="11456" max="11456" width="11" bestFit="1" customWidth="1"/>
    <col min="11457" max="11457" width="12.88671875" bestFit="1" customWidth="1"/>
    <col min="11458" max="11458" width="13.44140625" bestFit="1" customWidth="1"/>
    <col min="11459" max="11459" width="16.33203125" customWidth="1"/>
    <col min="11460" max="11460" width="28.88671875" bestFit="1" customWidth="1"/>
    <col min="11461" max="11461" width="14.6640625" bestFit="1" customWidth="1"/>
    <col min="11463" max="11463" width="10.33203125" bestFit="1" customWidth="1"/>
    <col min="11464" max="11464" width="29.88671875" customWidth="1"/>
    <col min="11465" max="11465" width="22.44140625" bestFit="1" customWidth="1"/>
    <col min="11466" max="11466" width="10" bestFit="1" customWidth="1"/>
    <col min="11467" max="11467" width="11" bestFit="1" customWidth="1"/>
    <col min="11468" max="11468" width="12.88671875" bestFit="1" customWidth="1"/>
    <col min="11469" max="11469" width="13.44140625" bestFit="1" customWidth="1"/>
    <col min="11473" max="11473" width="54.6640625" bestFit="1" customWidth="1"/>
    <col min="11474" max="11474" width="30.109375" bestFit="1" customWidth="1"/>
    <col min="11477" max="11478" width="30.109375" bestFit="1" customWidth="1"/>
    <col min="11482" max="11482" width="14.88671875" bestFit="1" customWidth="1"/>
    <col min="11709" max="11709" width="29.88671875" customWidth="1"/>
    <col min="11710" max="11710" width="22.44140625" bestFit="1" customWidth="1"/>
    <col min="11711" max="11711" width="10" bestFit="1" customWidth="1"/>
    <col min="11712" max="11712" width="11" bestFit="1" customWidth="1"/>
    <col min="11713" max="11713" width="12.88671875" bestFit="1" customWidth="1"/>
    <col min="11714" max="11714" width="13.44140625" bestFit="1" customWidth="1"/>
    <col min="11715" max="11715" width="16.33203125" customWidth="1"/>
    <col min="11716" max="11716" width="28.88671875" bestFit="1" customWidth="1"/>
    <col min="11717" max="11717" width="14.6640625" bestFit="1" customWidth="1"/>
    <col min="11719" max="11719" width="10.33203125" bestFit="1" customWidth="1"/>
    <col min="11720" max="11720" width="29.88671875" customWidth="1"/>
    <col min="11721" max="11721" width="22.44140625" bestFit="1" customWidth="1"/>
    <col min="11722" max="11722" width="10" bestFit="1" customWidth="1"/>
    <col min="11723" max="11723" width="11" bestFit="1" customWidth="1"/>
    <col min="11724" max="11724" width="12.88671875" bestFit="1" customWidth="1"/>
    <col min="11725" max="11725" width="13.44140625" bestFit="1" customWidth="1"/>
    <col min="11729" max="11729" width="54.6640625" bestFit="1" customWidth="1"/>
    <col min="11730" max="11730" width="30.109375" bestFit="1" customWidth="1"/>
    <col min="11733" max="11734" width="30.109375" bestFit="1" customWidth="1"/>
    <col min="11738" max="11738" width="14.88671875" bestFit="1" customWidth="1"/>
    <col min="11965" max="11965" width="29.88671875" customWidth="1"/>
    <col min="11966" max="11966" width="22.44140625" bestFit="1" customWidth="1"/>
    <col min="11967" max="11967" width="10" bestFit="1" customWidth="1"/>
    <col min="11968" max="11968" width="11" bestFit="1" customWidth="1"/>
    <col min="11969" max="11969" width="12.88671875" bestFit="1" customWidth="1"/>
    <col min="11970" max="11970" width="13.44140625" bestFit="1" customWidth="1"/>
    <col min="11971" max="11971" width="16.33203125" customWidth="1"/>
    <col min="11972" max="11972" width="28.88671875" bestFit="1" customWidth="1"/>
    <col min="11973" max="11973" width="14.6640625" bestFit="1" customWidth="1"/>
    <col min="11975" max="11975" width="10.33203125" bestFit="1" customWidth="1"/>
    <col min="11976" max="11976" width="29.88671875" customWidth="1"/>
    <col min="11977" max="11977" width="22.44140625" bestFit="1" customWidth="1"/>
    <col min="11978" max="11978" width="10" bestFit="1" customWidth="1"/>
    <col min="11979" max="11979" width="11" bestFit="1" customWidth="1"/>
    <col min="11980" max="11980" width="12.88671875" bestFit="1" customWidth="1"/>
    <col min="11981" max="11981" width="13.44140625" bestFit="1" customWidth="1"/>
    <col min="11985" max="11985" width="54.6640625" bestFit="1" customWidth="1"/>
    <col min="11986" max="11986" width="30.109375" bestFit="1" customWidth="1"/>
    <col min="11989" max="11990" width="30.109375" bestFit="1" customWidth="1"/>
    <col min="11994" max="11994" width="14.88671875" bestFit="1" customWidth="1"/>
    <col min="12221" max="12221" width="29.88671875" customWidth="1"/>
    <col min="12222" max="12222" width="22.44140625" bestFit="1" customWidth="1"/>
    <col min="12223" max="12223" width="10" bestFit="1" customWidth="1"/>
    <col min="12224" max="12224" width="11" bestFit="1" customWidth="1"/>
    <col min="12225" max="12225" width="12.88671875" bestFit="1" customWidth="1"/>
    <col min="12226" max="12226" width="13.44140625" bestFit="1" customWidth="1"/>
    <col min="12227" max="12227" width="16.33203125" customWidth="1"/>
    <col min="12228" max="12228" width="28.88671875" bestFit="1" customWidth="1"/>
    <col min="12229" max="12229" width="14.6640625" bestFit="1" customWidth="1"/>
    <col min="12231" max="12231" width="10.33203125" bestFit="1" customWidth="1"/>
    <col min="12232" max="12232" width="29.88671875" customWidth="1"/>
    <col min="12233" max="12233" width="22.44140625" bestFit="1" customWidth="1"/>
    <col min="12234" max="12234" width="10" bestFit="1" customWidth="1"/>
    <col min="12235" max="12235" width="11" bestFit="1" customWidth="1"/>
    <col min="12236" max="12236" width="12.88671875" bestFit="1" customWidth="1"/>
    <col min="12237" max="12237" width="13.44140625" bestFit="1" customWidth="1"/>
    <col min="12241" max="12241" width="54.6640625" bestFit="1" customWidth="1"/>
    <col min="12242" max="12242" width="30.109375" bestFit="1" customWidth="1"/>
    <col min="12245" max="12246" width="30.109375" bestFit="1" customWidth="1"/>
    <col min="12250" max="12250" width="14.88671875" bestFit="1" customWidth="1"/>
    <col min="12477" max="12477" width="29.88671875" customWidth="1"/>
    <col min="12478" max="12478" width="22.44140625" bestFit="1" customWidth="1"/>
    <col min="12479" max="12479" width="10" bestFit="1" customWidth="1"/>
    <col min="12480" max="12480" width="11" bestFit="1" customWidth="1"/>
    <col min="12481" max="12481" width="12.88671875" bestFit="1" customWidth="1"/>
    <col min="12482" max="12482" width="13.44140625" bestFit="1" customWidth="1"/>
    <col min="12483" max="12483" width="16.33203125" customWidth="1"/>
    <col min="12484" max="12484" width="28.88671875" bestFit="1" customWidth="1"/>
    <col min="12485" max="12485" width="14.6640625" bestFit="1" customWidth="1"/>
    <col min="12487" max="12487" width="10.33203125" bestFit="1" customWidth="1"/>
    <col min="12488" max="12488" width="29.88671875" customWidth="1"/>
    <col min="12489" max="12489" width="22.44140625" bestFit="1" customWidth="1"/>
    <col min="12490" max="12490" width="10" bestFit="1" customWidth="1"/>
    <col min="12491" max="12491" width="11" bestFit="1" customWidth="1"/>
    <col min="12492" max="12492" width="12.88671875" bestFit="1" customWidth="1"/>
    <col min="12493" max="12493" width="13.44140625" bestFit="1" customWidth="1"/>
    <col min="12497" max="12497" width="54.6640625" bestFit="1" customWidth="1"/>
    <col min="12498" max="12498" width="30.109375" bestFit="1" customWidth="1"/>
    <col min="12501" max="12502" width="30.109375" bestFit="1" customWidth="1"/>
    <col min="12506" max="12506" width="14.88671875" bestFit="1" customWidth="1"/>
    <col min="12733" max="12733" width="29.88671875" customWidth="1"/>
    <col min="12734" max="12734" width="22.44140625" bestFit="1" customWidth="1"/>
    <col min="12735" max="12735" width="10" bestFit="1" customWidth="1"/>
    <col min="12736" max="12736" width="11" bestFit="1" customWidth="1"/>
    <col min="12737" max="12737" width="12.88671875" bestFit="1" customWidth="1"/>
    <col min="12738" max="12738" width="13.44140625" bestFit="1" customWidth="1"/>
    <col min="12739" max="12739" width="16.33203125" customWidth="1"/>
    <col min="12740" max="12740" width="28.88671875" bestFit="1" customWidth="1"/>
    <col min="12741" max="12741" width="14.6640625" bestFit="1" customWidth="1"/>
    <col min="12743" max="12743" width="10.33203125" bestFit="1" customWidth="1"/>
    <col min="12744" max="12744" width="29.88671875" customWidth="1"/>
    <col min="12745" max="12745" width="22.44140625" bestFit="1" customWidth="1"/>
    <col min="12746" max="12746" width="10" bestFit="1" customWidth="1"/>
    <col min="12747" max="12747" width="11" bestFit="1" customWidth="1"/>
    <col min="12748" max="12748" width="12.88671875" bestFit="1" customWidth="1"/>
    <col min="12749" max="12749" width="13.44140625" bestFit="1" customWidth="1"/>
    <col min="12753" max="12753" width="54.6640625" bestFit="1" customWidth="1"/>
    <col min="12754" max="12754" width="30.109375" bestFit="1" customWidth="1"/>
    <col min="12757" max="12758" width="30.109375" bestFit="1" customWidth="1"/>
    <col min="12762" max="12762" width="14.88671875" bestFit="1" customWidth="1"/>
    <col min="12989" max="12989" width="29.88671875" customWidth="1"/>
    <col min="12990" max="12990" width="22.44140625" bestFit="1" customWidth="1"/>
    <col min="12991" max="12991" width="10" bestFit="1" customWidth="1"/>
    <col min="12992" max="12992" width="11" bestFit="1" customWidth="1"/>
    <col min="12993" max="12993" width="12.88671875" bestFit="1" customWidth="1"/>
    <col min="12994" max="12994" width="13.44140625" bestFit="1" customWidth="1"/>
    <col min="12995" max="12995" width="16.33203125" customWidth="1"/>
    <col min="12996" max="12996" width="28.88671875" bestFit="1" customWidth="1"/>
    <col min="12997" max="12997" width="14.6640625" bestFit="1" customWidth="1"/>
    <col min="12999" max="12999" width="10.33203125" bestFit="1" customWidth="1"/>
    <col min="13000" max="13000" width="29.88671875" customWidth="1"/>
    <col min="13001" max="13001" width="22.44140625" bestFit="1" customWidth="1"/>
    <col min="13002" max="13002" width="10" bestFit="1" customWidth="1"/>
    <col min="13003" max="13003" width="11" bestFit="1" customWidth="1"/>
    <col min="13004" max="13004" width="12.88671875" bestFit="1" customWidth="1"/>
    <col min="13005" max="13005" width="13.44140625" bestFit="1" customWidth="1"/>
    <col min="13009" max="13009" width="54.6640625" bestFit="1" customWidth="1"/>
    <col min="13010" max="13010" width="30.109375" bestFit="1" customWidth="1"/>
    <col min="13013" max="13014" width="30.109375" bestFit="1" customWidth="1"/>
    <col min="13018" max="13018" width="14.88671875" bestFit="1" customWidth="1"/>
    <col min="13245" max="13245" width="29.88671875" customWidth="1"/>
    <col min="13246" max="13246" width="22.44140625" bestFit="1" customWidth="1"/>
    <col min="13247" max="13247" width="10" bestFit="1" customWidth="1"/>
    <col min="13248" max="13248" width="11" bestFit="1" customWidth="1"/>
    <col min="13249" max="13249" width="12.88671875" bestFit="1" customWidth="1"/>
    <col min="13250" max="13250" width="13.44140625" bestFit="1" customWidth="1"/>
    <col min="13251" max="13251" width="16.33203125" customWidth="1"/>
    <col min="13252" max="13252" width="28.88671875" bestFit="1" customWidth="1"/>
    <col min="13253" max="13253" width="14.6640625" bestFit="1" customWidth="1"/>
    <col min="13255" max="13255" width="10.33203125" bestFit="1" customWidth="1"/>
    <col min="13256" max="13256" width="29.88671875" customWidth="1"/>
    <col min="13257" max="13257" width="22.44140625" bestFit="1" customWidth="1"/>
    <col min="13258" max="13258" width="10" bestFit="1" customWidth="1"/>
    <col min="13259" max="13259" width="11" bestFit="1" customWidth="1"/>
    <col min="13260" max="13260" width="12.88671875" bestFit="1" customWidth="1"/>
    <col min="13261" max="13261" width="13.44140625" bestFit="1" customWidth="1"/>
    <col min="13265" max="13265" width="54.6640625" bestFit="1" customWidth="1"/>
    <col min="13266" max="13266" width="30.109375" bestFit="1" customWidth="1"/>
    <col min="13269" max="13270" width="30.109375" bestFit="1" customWidth="1"/>
    <col min="13274" max="13274" width="14.88671875" bestFit="1" customWidth="1"/>
    <col min="13501" max="13501" width="29.88671875" customWidth="1"/>
    <col min="13502" max="13502" width="22.44140625" bestFit="1" customWidth="1"/>
    <col min="13503" max="13503" width="10" bestFit="1" customWidth="1"/>
    <col min="13504" max="13504" width="11" bestFit="1" customWidth="1"/>
    <col min="13505" max="13505" width="12.88671875" bestFit="1" customWidth="1"/>
    <col min="13506" max="13506" width="13.44140625" bestFit="1" customWidth="1"/>
    <col min="13507" max="13507" width="16.33203125" customWidth="1"/>
    <col min="13508" max="13508" width="28.88671875" bestFit="1" customWidth="1"/>
    <col min="13509" max="13509" width="14.6640625" bestFit="1" customWidth="1"/>
    <col min="13511" max="13511" width="10.33203125" bestFit="1" customWidth="1"/>
    <col min="13512" max="13512" width="29.88671875" customWidth="1"/>
    <col min="13513" max="13513" width="22.44140625" bestFit="1" customWidth="1"/>
    <col min="13514" max="13514" width="10" bestFit="1" customWidth="1"/>
    <col min="13515" max="13515" width="11" bestFit="1" customWidth="1"/>
    <col min="13516" max="13516" width="12.88671875" bestFit="1" customWidth="1"/>
    <col min="13517" max="13517" width="13.44140625" bestFit="1" customWidth="1"/>
    <col min="13521" max="13521" width="54.6640625" bestFit="1" customWidth="1"/>
    <col min="13522" max="13522" width="30.109375" bestFit="1" customWidth="1"/>
    <col min="13525" max="13526" width="30.109375" bestFit="1" customWidth="1"/>
    <col min="13530" max="13530" width="14.88671875" bestFit="1" customWidth="1"/>
    <col min="13757" max="13757" width="29.88671875" customWidth="1"/>
    <col min="13758" max="13758" width="22.44140625" bestFit="1" customWidth="1"/>
    <col min="13759" max="13759" width="10" bestFit="1" customWidth="1"/>
    <col min="13760" max="13760" width="11" bestFit="1" customWidth="1"/>
    <col min="13761" max="13761" width="12.88671875" bestFit="1" customWidth="1"/>
    <col min="13762" max="13762" width="13.44140625" bestFit="1" customWidth="1"/>
    <col min="13763" max="13763" width="16.33203125" customWidth="1"/>
    <col min="13764" max="13764" width="28.88671875" bestFit="1" customWidth="1"/>
    <col min="13765" max="13765" width="14.6640625" bestFit="1" customWidth="1"/>
    <col min="13767" max="13767" width="10.33203125" bestFit="1" customWidth="1"/>
    <col min="13768" max="13768" width="29.88671875" customWidth="1"/>
    <col min="13769" max="13769" width="22.44140625" bestFit="1" customWidth="1"/>
    <col min="13770" max="13770" width="10" bestFit="1" customWidth="1"/>
    <col min="13771" max="13771" width="11" bestFit="1" customWidth="1"/>
    <col min="13772" max="13772" width="12.88671875" bestFit="1" customWidth="1"/>
    <col min="13773" max="13773" width="13.44140625" bestFit="1" customWidth="1"/>
    <col min="13777" max="13777" width="54.6640625" bestFit="1" customWidth="1"/>
    <col min="13778" max="13778" width="30.109375" bestFit="1" customWidth="1"/>
    <col min="13781" max="13782" width="30.109375" bestFit="1" customWidth="1"/>
    <col min="13786" max="13786" width="14.88671875" bestFit="1" customWidth="1"/>
    <col min="14013" max="14013" width="29.88671875" customWidth="1"/>
    <col min="14014" max="14014" width="22.44140625" bestFit="1" customWidth="1"/>
    <col min="14015" max="14015" width="10" bestFit="1" customWidth="1"/>
    <col min="14016" max="14016" width="11" bestFit="1" customWidth="1"/>
    <col min="14017" max="14017" width="12.88671875" bestFit="1" customWidth="1"/>
    <col min="14018" max="14018" width="13.44140625" bestFit="1" customWidth="1"/>
    <col min="14019" max="14019" width="16.33203125" customWidth="1"/>
    <col min="14020" max="14020" width="28.88671875" bestFit="1" customWidth="1"/>
    <col min="14021" max="14021" width="14.6640625" bestFit="1" customWidth="1"/>
    <col min="14023" max="14023" width="10.33203125" bestFit="1" customWidth="1"/>
    <col min="14024" max="14024" width="29.88671875" customWidth="1"/>
    <col min="14025" max="14025" width="22.44140625" bestFit="1" customWidth="1"/>
    <col min="14026" max="14026" width="10" bestFit="1" customWidth="1"/>
    <col min="14027" max="14027" width="11" bestFit="1" customWidth="1"/>
    <col min="14028" max="14028" width="12.88671875" bestFit="1" customWidth="1"/>
    <col min="14029" max="14029" width="13.44140625" bestFit="1" customWidth="1"/>
    <col min="14033" max="14033" width="54.6640625" bestFit="1" customWidth="1"/>
    <col min="14034" max="14034" width="30.109375" bestFit="1" customWidth="1"/>
    <col min="14037" max="14038" width="30.109375" bestFit="1" customWidth="1"/>
    <col min="14042" max="14042" width="14.88671875" bestFit="1" customWidth="1"/>
    <col min="14269" max="14269" width="29.88671875" customWidth="1"/>
    <col min="14270" max="14270" width="22.44140625" bestFit="1" customWidth="1"/>
    <col min="14271" max="14271" width="10" bestFit="1" customWidth="1"/>
    <col min="14272" max="14272" width="11" bestFit="1" customWidth="1"/>
    <col min="14273" max="14273" width="12.88671875" bestFit="1" customWidth="1"/>
    <col min="14274" max="14274" width="13.44140625" bestFit="1" customWidth="1"/>
    <col min="14275" max="14275" width="16.33203125" customWidth="1"/>
    <col min="14276" max="14276" width="28.88671875" bestFit="1" customWidth="1"/>
    <col min="14277" max="14277" width="14.6640625" bestFit="1" customWidth="1"/>
    <col min="14279" max="14279" width="10.33203125" bestFit="1" customWidth="1"/>
    <col min="14280" max="14280" width="29.88671875" customWidth="1"/>
    <col min="14281" max="14281" width="22.44140625" bestFit="1" customWidth="1"/>
    <col min="14282" max="14282" width="10" bestFit="1" customWidth="1"/>
    <col min="14283" max="14283" width="11" bestFit="1" customWidth="1"/>
    <col min="14284" max="14284" width="12.88671875" bestFit="1" customWidth="1"/>
    <col min="14285" max="14285" width="13.44140625" bestFit="1" customWidth="1"/>
    <col min="14289" max="14289" width="54.6640625" bestFit="1" customWidth="1"/>
    <col min="14290" max="14290" width="30.109375" bestFit="1" customWidth="1"/>
    <col min="14293" max="14294" width="30.109375" bestFit="1" customWidth="1"/>
    <col min="14298" max="14298" width="14.88671875" bestFit="1" customWidth="1"/>
    <col min="14525" max="14525" width="29.88671875" customWidth="1"/>
    <col min="14526" max="14526" width="22.44140625" bestFit="1" customWidth="1"/>
    <col min="14527" max="14527" width="10" bestFit="1" customWidth="1"/>
    <col min="14528" max="14528" width="11" bestFit="1" customWidth="1"/>
    <col min="14529" max="14529" width="12.88671875" bestFit="1" customWidth="1"/>
    <col min="14530" max="14530" width="13.44140625" bestFit="1" customWidth="1"/>
    <col min="14531" max="14531" width="16.33203125" customWidth="1"/>
    <col min="14532" max="14532" width="28.88671875" bestFit="1" customWidth="1"/>
    <col min="14533" max="14533" width="14.6640625" bestFit="1" customWidth="1"/>
    <col min="14535" max="14535" width="10.33203125" bestFit="1" customWidth="1"/>
    <col min="14536" max="14536" width="29.88671875" customWidth="1"/>
    <col min="14537" max="14537" width="22.44140625" bestFit="1" customWidth="1"/>
    <col min="14538" max="14538" width="10" bestFit="1" customWidth="1"/>
    <col min="14539" max="14539" width="11" bestFit="1" customWidth="1"/>
    <col min="14540" max="14540" width="12.88671875" bestFit="1" customWidth="1"/>
    <col min="14541" max="14541" width="13.44140625" bestFit="1" customWidth="1"/>
    <col min="14545" max="14545" width="54.6640625" bestFit="1" customWidth="1"/>
    <col min="14546" max="14546" width="30.109375" bestFit="1" customWidth="1"/>
    <col min="14549" max="14550" width="30.109375" bestFit="1" customWidth="1"/>
    <col min="14554" max="14554" width="14.88671875" bestFit="1" customWidth="1"/>
    <col min="14781" max="14781" width="29.88671875" customWidth="1"/>
    <col min="14782" max="14782" width="22.44140625" bestFit="1" customWidth="1"/>
    <col min="14783" max="14783" width="10" bestFit="1" customWidth="1"/>
    <col min="14784" max="14784" width="11" bestFit="1" customWidth="1"/>
    <col min="14785" max="14785" width="12.88671875" bestFit="1" customWidth="1"/>
    <col min="14786" max="14786" width="13.44140625" bestFit="1" customWidth="1"/>
    <col min="14787" max="14787" width="16.33203125" customWidth="1"/>
    <col min="14788" max="14788" width="28.88671875" bestFit="1" customWidth="1"/>
    <col min="14789" max="14789" width="14.6640625" bestFit="1" customWidth="1"/>
    <col min="14791" max="14791" width="10.33203125" bestFit="1" customWidth="1"/>
    <col min="14792" max="14792" width="29.88671875" customWidth="1"/>
    <col min="14793" max="14793" width="22.44140625" bestFit="1" customWidth="1"/>
    <col min="14794" max="14794" width="10" bestFit="1" customWidth="1"/>
    <col min="14795" max="14795" width="11" bestFit="1" customWidth="1"/>
    <col min="14796" max="14796" width="12.88671875" bestFit="1" customWidth="1"/>
    <col min="14797" max="14797" width="13.44140625" bestFit="1" customWidth="1"/>
    <col min="14801" max="14801" width="54.6640625" bestFit="1" customWidth="1"/>
    <col min="14802" max="14802" width="30.109375" bestFit="1" customWidth="1"/>
    <col min="14805" max="14806" width="30.109375" bestFit="1" customWidth="1"/>
    <col min="14810" max="14810" width="14.88671875" bestFit="1" customWidth="1"/>
    <col min="15037" max="15037" width="29.88671875" customWidth="1"/>
    <col min="15038" max="15038" width="22.44140625" bestFit="1" customWidth="1"/>
    <col min="15039" max="15039" width="10" bestFit="1" customWidth="1"/>
    <col min="15040" max="15040" width="11" bestFit="1" customWidth="1"/>
    <col min="15041" max="15041" width="12.88671875" bestFit="1" customWidth="1"/>
    <col min="15042" max="15042" width="13.44140625" bestFit="1" customWidth="1"/>
    <col min="15043" max="15043" width="16.33203125" customWidth="1"/>
    <col min="15044" max="15044" width="28.88671875" bestFit="1" customWidth="1"/>
    <col min="15045" max="15045" width="14.6640625" bestFit="1" customWidth="1"/>
    <col min="15047" max="15047" width="10.33203125" bestFit="1" customWidth="1"/>
    <col min="15048" max="15048" width="29.88671875" customWidth="1"/>
    <col min="15049" max="15049" width="22.44140625" bestFit="1" customWidth="1"/>
    <col min="15050" max="15050" width="10" bestFit="1" customWidth="1"/>
    <col min="15051" max="15051" width="11" bestFit="1" customWidth="1"/>
    <col min="15052" max="15052" width="12.88671875" bestFit="1" customWidth="1"/>
    <col min="15053" max="15053" width="13.44140625" bestFit="1" customWidth="1"/>
    <col min="15057" max="15057" width="54.6640625" bestFit="1" customWidth="1"/>
    <col min="15058" max="15058" width="30.109375" bestFit="1" customWidth="1"/>
    <col min="15061" max="15062" width="30.109375" bestFit="1" customWidth="1"/>
    <col min="15066" max="15066" width="14.88671875" bestFit="1" customWidth="1"/>
    <col min="15293" max="15293" width="29.88671875" customWidth="1"/>
    <col min="15294" max="15294" width="22.44140625" bestFit="1" customWidth="1"/>
    <col min="15295" max="15295" width="10" bestFit="1" customWidth="1"/>
    <col min="15296" max="15296" width="11" bestFit="1" customWidth="1"/>
    <col min="15297" max="15297" width="12.88671875" bestFit="1" customWidth="1"/>
    <col min="15298" max="15298" width="13.44140625" bestFit="1" customWidth="1"/>
    <col min="15299" max="15299" width="16.33203125" customWidth="1"/>
    <col min="15300" max="15300" width="28.88671875" bestFit="1" customWidth="1"/>
    <col min="15301" max="15301" width="14.6640625" bestFit="1" customWidth="1"/>
    <col min="15303" max="15303" width="10.33203125" bestFit="1" customWidth="1"/>
    <col min="15304" max="15304" width="29.88671875" customWidth="1"/>
    <col min="15305" max="15305" width="22.44140625" bestFit="1" customWidth="1"/>
    <col min="15306" max="15306" width="10" bestFit="1" customWidth="1"/>
    <col min="15307" max="15307" width="11" bestFit="1" customWidth="1"/>
    <col min="15308" max="15308" width="12.88671875" bestFit="1" customWidth="1"/>
    <col min="15309" max="15309" width="13.44140625" bestFit="1" customWidth="1"/>
    <col min="15313" max="15313" width="54.6640625" bestFit="1" customWidth="1"/>
    <col min="15314" max="15314" width="30.109375" bestFit="1" customWidth="1"/>
    <col min="15317" max="15318" width="30.109375" bestFit="1" customWidth="1"/>
    <col min="15322" max="15322" width="14.88671875" bestFit="1" customWidth="1"/>
    <col min="15549" max="15549" width="29.88671875" customWidth="1"/>
    <col min="15550" max="15550" width="22.44140625" bestFit="1" customWidth="1"/>
    <col min="15551" max="15551" width="10" bestFit="1" customWidth="1"/>
    <col min="15552" max="15552" width="11" bestFit="1" customWidth="1"/>
    <col min="15553" max="15553" width="12.88671875" bestFit="1" customWidth="1"/>
    <col min="15554" max="15554" width="13.44140625" bestFit="1" customWidth="1"/>
    <col min="15555" max="15555" width="16.33203125" customWidth="1"/>
    <col min="15556" max="15556" width="28.88671875" bestFit="1" customWidth="1"/>
    <col min="15557" max="15557" width="14.6640625" bestFit="1" customWidth="1"/>
    <col min="15559" max="15559" width="10.33203125" bestFit="1" customWidth="1"/>
    <col min="15560" max="15560" width="29.88671875" customWidth="1"/>
    <col min="15561" max="15561" width="22.44140625" bestFit="1" customWidth="1"/>
    <col min="15562" max="15562" width="10" bestFit="1" customWidth="1"/>
    <col min="15563" max="15563" width="11" bestFit="1" customWidth="1"/>
    <col min="15564" max="15564" width="12.88671875" bestFit="1" customWidth="1"/>
    <col min="15565" max="15565" width="13.44140625" bestFit="1" customWidth="1"/>
    <col min="15569" max="15569" width="54.6640625" bestFit="1" customWidth="1"/>
    <col min="15570" max="15570" width="30.109375" bestFit="1" customWidth="1"/>
    <col min="15573" max="15574" width="30.109375" bestFit="1" customWidth="1"/>
    <col min="15578" max="15578" width="14.88671875" bestFit="1" customWidth="1"/>
    <col min="15805" max="15805" width="29.88671875" customWidth="1"/>
    <col min="15806" max="15806" width="22.44140625" bestFit="1" customWidth="1"/>
    <col min="15807" max="15807" width="10" bestFit="1" customWidth="1"/>
    <col min="15808" max="15808" width="11" bestFit="1" customWidth="1"/>
    <col min="15809" max="15809" width="12.88671875" bestFit="1" customWidth="1"/>
    <col min="15810" max="15810" width="13.44140625" bestFit="1" customWidth="1"/>
    <col min="15811" max="15811" width="16.33203125" customWidth="1"/>
    <col min="15812" max="15812" width="28.88671875" bestFit="1" customWidth="1"/>
    <col min="15813" max="15813" width="14.6640625" bestFit="1" customWidth="1"/>
    <col min="15815" max="15815" width="10.33203125" bestFit="1" customWidth="1"/>
    <col min="15816" max="15816" width="29.88671875" customWidth="1"/>
    <col min="15817" max="15817" width="22.44140625" bestFit="1" customWidth="1"/>
    <col min="15818" max="15818" width="10" bestFit="1" customWidth="1"/>
    <col min="15819" max="15819" width="11" bestFit="1" customWidth="1"/>
    <col min="15820" max="15820" width="12.88671875" bestFit="1" customWidth="1"/>
    <col min="15821" max="15821" width="13.44140625" bestFit="1" customWidth="1"/>
    <col min="15825" max="15825" width="54.6640625" bestFit="1" customWidth="1"/>
    <col min="15826" max="15826" width="30.109375" bestFit="1" customWidth="1"/>
    <col min="15829" max="15830" width="30.109375" bestFit="1" customWidth="1"/>
    <col min="15834" max="15834" width="14.88671875" bestFit="1" customWidth="1"/>
    <col min="16061" max="16061" width="29.88671875" customWidth="1"/>
    <col min="16062" max="16062" width="22.44140625" bestFit="1" customWidth="1"/>
    <col min="16063" max="16063" width="10" bestFit="1" customWidth="1"/>
    <col min="16064" max="16064" width="11" bestFit="1" customWidth="1"/>
    <col min="16065" max="16065" width="12.88671875" bestFit="1" customWidth="1"/>
    <col min="16066" max="16066" width="13.44140625" bestFit="1" customWidth="1"/>
    <col min="16067" max="16067" width="16.33203125" customWidth="1"/>
    <col min="16068" max="16068" width="28.88671875" bestFit="1" customWidth="1"/>
    <col min="16069" max="16069" width="14.6640625" bestFit="1" customWidth="1"/>
    <col min="16071" max="16071" width="10.33203125" bestFit="1" customWidth="1"/>
    <col min="16072" max="16072" width="29.88671875" customWidth="1"/>
    <col min="16073" max="16073" width="22.44140625" bestFit="1" customWidth="1"/>
    <col min="16074" max="16074" width="10" bestFit="1" customWidth="1"/>
    <col min="16075" max="16075" width="11" bestFit="1" customWidth="1"/>
    <col min="16076" max="16076" width="12.88671875" bestFit="1" customWidth="1"/>
    <col min="16077" max="16077" width="13.44140625" bestFit="1" customWidth="1"/>
    <col min="16081" max="16081" width="54.6640625" bestFit="1" customWidth="1"/>
    <col min="16082" max="16082" width="30.109375" bestFit="1" customWidth="1"/>
    <col min="16085" max="16086" width="30.109375" bestFit="1" customWidth="1"/>
    <col min="16090" max="16090" width="14.88671875" bestFit="1" customWidth="1"/>
    <col min="16317" max="16317" width="29.88671875" customWidth="1"/>
    <col min="16318" max="16318" width="22.44140625" bestFit="1" customWidth="1"/>
    <col min="16319" max="16319" width="10" bestFit="1" customWidth="1"/>
    <col min="16320" max="16320" width="11" bestFit="1" customWidth="1"/>
    <col min="16321" max="16321" width="12.88671875" bestFit="1" customWidth="1"/>
    <col min="16322" max="16322" width="13.44140625" bestFit="1" customWidth="1"/>
    <col min="16323" max="16323" width="16.33203125" customWidth="1"/>
    <col min="16324" max="16324" width="28.88671875" bestFit="1" customWidth="1"/>
    <col min="16325" max="16325" width="14.6640625" bestFit="1" customWidth="1"/>
    <col min="16327" max="16327" width="10.33203125" bestFit="1" customWidth="1"/>
    <col min="16328" max="16384" width="10.33203125" customWidth="1"/>
  </cols>
  <sheetData>
    <row r="1" spans="1:199" ht="15.75" customHeight="1" x14ac:dyDescent="0.3">
      <c r="A1" s="4"/>
      <c r="B1" s="28" t="s">
        <v>12</v>
      </c>
      <c r="C1" s="28"/>
      <c r="D1" s="28"/>
      <c r="E1" s="28"/>
      <c r="F1" s="28"/>
      <c r="G1" s="28"/>
    </row>
    <row r="2" spans="1:199" ht="15" customHeight="1" x14ac:dyDescent="0.3">
      <c r="A2" s="4"/>
      <c r="B2" s="28"/>
      <c r="C2" s="28"/>
      <c r="D2" s="28"/>
      <c r="E2" s="28"/>
      <c r="F2" s="28"/>
      <c r="G2" s="28"/>
    </row>
    <row r="3" spans="1:199" x14ac:dyDescent="0.3">
      <c r="A3" s="4"/>
      <c r="B3" s="28"/>
      <c r="C3" s="28"/>
      <c r="D3" s="28"/>
      <c r="E3" s="28"/>
      <c r="F3" s="28"/>
      <c r="G3" s="28"/>
      <c r="I3" s="7"/>
    </row>
    <row r="4" spans="1:199" x14ac:dyDescent="0.3">
      <c r="A4" s="4"/>
      <c r="B4" s="29" t="s">
        <v>32</v>
      </c>
      <c r="C4" s="29"/>
      <c r="D4" s="29"/>
      <c r="E4" s="4"/>
      <c r="F4" s="30"/>
      <c r="G4" s="30"/>
      <c r="H4" s="30"/>
      <c r="I4" s="7"/>
    </row>
    <row r="5" spans="1:199" x14ac:dyDescent="0.3">
      <c r="B5" s="29" t="s">
        <v>31</v>
      </c>
      <c r="C5" s="29"/>
      <c r="D5" s="29"/>
      <c r="E5" s="31"/>
      <c r="F5" s="31"/>
      <c r="G5" s="31"/>
      <c r="H5" s="11"/>
      <c r="I5" s="11"/>
      <c r="J5" s="11"/>
      <c r="K5" s="11"/>
    </row>
    <row r="6" spans="1:199" x14ac:dyDescent="0.3">
      <c r="A6" s="8"/>
      <c r="B6" s="8"/>
      <c r="C6" s="8"/>
      <c r="D6" s="8"/>
      <c r="E6" s="8"/>
      <c r="F6" s="8"/>
      <c r="G6" s="8"/>
    </row>
    <row r="7" spans="1:199" x14ac:dyDescent="0.3">
      <c r="A7" s="4" t="s">
        <v>14</v>
      </c>
      <c r="B7" s="8"/>
      <c r="C7" s="8"/>
      <c r="D7" s="8"/>
      <c r="E7" s="8"/>
      <c r="F7" s="8"/>
      <c r="G7" s="8"/>
    </row>
    <row r="8" spans="1:199" x14ac:dyDescent="0.3">
      <c r="A8" s="16" t="s">
        <v>16</v>
      </c>
      <c r="B8" s="16" t="s">
        <v>17</v>
      </c>
      <c r="C8" s="17" t="s">
        <v>18</v>
      </c>
      <c r="D8" s="18" t="s">
        <v>19</v>
      </c>
      <c r="E8" s="19" t="s">
        <v>20</v>
      </c>
      <c r="F8" s="19" t="s">
        <v>21</v>
      </c>
      <c r="G8" s="19" t="s">
        <v>22</v>
      </c>
      <c r="H8" s="20" t="s">
        <v>23</v>
      </c>
      <c r="I8" s="20" t="s">
        <v>24</v>
      </c>
      <c r="J8" s="20" t="s">
        <v>25</v>
      </c>
      <c r="K8" s="20" t="s">
        <v>26</v>
      </c>
      <c r="L8" s="20" t="s">
        <v>27</v>
      </c>
      <c r="M8" s="13" t="s">
        <v>28</v>
      </c>
      <c r="N8" s="13" t="s">
        <v>29</v>
      </c>
    </row>
    <row r="9" spans="1:199" x14ac:dyDescent="0.3">
      <c r="A9" s="27" t="s">
        <v>2</v>
      </c>
      <c r="B9" s="27" t="s">
        <v>1</v>
      </c>
      <c r="C9" s="27" t="s">
        <v>0</v>
      </c>
      <c r="D9" s="27" t="s">
        <v>13</v>
      </c>
      <c r="E9" s="27" t="s">
        <v>3</v>
      </c>
      <c r="F9" s="27" t="s">
        <v>4</v>
      </c>
      <c r="G9" s="24" t="s">
        <v>5</v>
      </c>
      <c r="H9" s="26"/>
      <c r="I9" s="24" t="s">
        <v>8</v>
      </c>
      <c r="J9" s="25"/>
      <c r="K9" s="26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</row>
    <row r="10" spans="1:199" x14ac:dyDescent="0.3">
      <c r="A10" s="27"/>
      <c r="B10" s="27"/>
      <c r="C10" s="27"/>
      <c r="D10" s="27"/>
      <c r="E10" s="27"/>
      <c r="F10" s="27"/>
      <c r="G10" s="5" t="s">
        <v>6</v>
      </c>
      <c r="H10" s="5" t="s">
        <v>7</v>
      </c>
      <c r="I10" s="5" t="s">
        <v>9</v>
      </c>
      <c r="J10" s="5" t="s">
        <v>10</v>
      </c>
      <c r="K10" s="5" t="s">
        <v>11</v>
      </c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</row>
    <row r="11" spans="1:199" x14ac:dyDescent="0.3">
      <c r="A11" s="21" t="str">
        <f>[1]SIGEP!B7</f>
        <v>PONTA DO MEL</v>
      </c>
      <c r="B11" s="22" t="str">
        <f>[1]SIGEP!C7</f>
        <v>48000.003816/97-91-PML</v>
      </c>
      <c r="C11" s="22" t="str">
        <f>[1]SIGEP!E7</f>
        <v>Terra</v>
      </c>
      <c r="D11" s="12">
        <f>[1]SIGEP!G7</f>
        <v>10</v>
      </c>
      <c r="E11" s="9">
        <f>[1]SIGEP!H7</f>
        <v>2269.9364999999998</v>
      </c>
      <c r="F11" s="9">
        <f>[1]SIGEP!I7</f>
        <v>1.16086</v>
      </c>
      <c r="G11" s="9">
        <f>[1]SIGEP!J7</f>
        <v>1387.328</v>
      </c>
      <c r="H11" s="9">
        <f>[1]SIGEP!K7</f>
        <v>27504</v>
      </c>
      <c r="I11" s="9">
        <f>[1]SIGEP!L7</f>
        <v>159053.73790559999</v>
      </c>
      <c r="J11" s="9">
        <f>[1]SIGEP!M7</f>
        <v>159053.73790559999</v>
      </c>
      <c r="K11" s="9">
        <f>J11+I11</f>
        <v>318107.47581119998</v>
      </c>
      <c r="M11" s="14">
        <f>(G11*E11+H11*F11)*5/100-I11</f>
        <v>0</v>
      </c>
      <c r="N11" s="14">
        <f>(G11*E11+H11*F11)*(D11-5)/100-J11</f>
        <v>0</v>
      </c>
      <c r="O11" s="1" t="s">
        <v>30</v>
      </c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</row>
    <row r="12" spans="1:199" x14ac:dyDescent="0.3">
      <c r="A12" s="21" t="str">
        <f>[1]SIGEP!B8</f>
        <v>REDONDA</v>
      </c>
      <c r="B12" s="22" t="str">
        <f>[1]SIGEP!C8</f>
        <v>48000.003818/97-16-RE</v>
      </c>
      <c r="C12" s="22" t="str">
        <f>[1]SIGEP!E8</f>
        <v>Terra</v>
      </c>
      <c r="D12" s="12">
        <f>[1]SIGEP!G8</f>
        <v>7.8</v>
      </c>
      <c r="E12" s="9">
        <f>[1]SIGEP!H8</f>
        <v>2104.2795000000001</v>
      </c>
      <c r="F12" s="9">
        <f>[1]SIGEP!I8</f>
        <v>1.7518400000000001</v>
      </c>
      <c r="G12" s="9">
        <f>[1]SIGEP!J8</f>
        <v>978.23299999999995</v>
      </c>
      <c r="H12" s="9">
        <f>[1]SIGEP!K8</f>
        <v>975</v>
      </c>
      <c r="I12" s="9">
        <f>[1]SIGEP!L8</f>
        <v>103009.184606175</v>
      </c>
      <c r="J12" s="9">
        <f>[1]SIGEP!M8</f>
        <v>57685.143379457993</v>
      </c>
      <c r="K12" s="9">
        <f t="shared" ref="K12:K75" si="0">J12+I12</f>
        <v>160694.32798563299</v>
      </c>
      <c r="M12" s="14">
        <f t="shared" ref="M12:M75" si="1">(G12*E12+H12*F12)*5/100-I12</f>
        <v>0</v>
      </c>
      <c r="N12" s="14">
        <f t="shared" ref="N12:N75" si="2">(G12*E12+H12*F12)*(D12-5)/100-J12</f>
        <v>0</v>
      </c>
      <c r="GQ12"/>
    </row>
    <row r="13" spans="1:199" x14ac:dyDescent="0.3">
      <c r="A13" s="21" t="str">
        <f>[1]SIGEP!B9</f>
        <v>CANDEIAS</v>
      </c>
      <c r="B13" s="22" t="str">
        <f>[1]SIGEP!C9</f>
        <v>48000.003638/97-34-C</v>
      </c>
      <c r="C13" s="22" t="str">
        <f>[1]SIGEP!E9</f>
        <v>Terra</v>
      </c>
      <c r="D13" s="12">
        <f>[1]SIGEP!G9</f>
        <v>9.3000000000000007</v>
      </c>
      <c r="E13" s="9">
        <f>[1]SIGEP!H9</f>
        <v>2360.6133</v>
      </c>
      <c r="F13" s="9">
        <f>[1]SIGEP!I9</f>
        <v>0.71926000000000001</v>
      </c>
      <c r="G13" s="9">
        <f>[1]SIGEP!J9</f>
        <v>3238.567</v>
      </c>
      <c r="H13" s="9">
        <f>[1]SIGEP!K9</f>
        <v>2182973</v>
      </c>
      <c r="I13" s="9">
        <f>[1]SIGEP!L9</f>
        <v>460756.47465605498</v>
      </c>
      <c r="J13" s="9">
        <f>[1]SIGEP!M9</f>
        <v>396250.56820420735</v>
      </c>
      <c r="K13" s="9">
        <f t="shared" si="0"/>
        <v>857007.04286026233</v>
      </c>
      <c r="M13" s="14">
        <f t="shared" si="1"/>
        <v>0</v>
      </c>
      <c r="N13" s="14">
        <f t="shared" si="2"/>
        <v>0</v>
      </c>
      <c r="GQ13"/>
    </row>
    <row r="14" spans="1:199" x14ac:dyDescent="0.3">
      <c r="A14" s="21" t="str">
        <f>[1]SIGEP!B10</f>
        <v>CANDEIAS</v>
      </c>
      <c r="B14" s="22" t="str">
        <f>[1]SIGEP!C10</f>
        <v>48000.003638/97-34-C</v>
      </c>
      <c r="C14" s="22" t="str">
        <f>[1]SIGEP!E10</f>
        <v>Mar</v>
      </c>
      <c r="D14" s="12">
        <f>[1]SIGEP!G10</f>
        <v>0</v>
      </c>
      <c r="E14" s="9">
        <f>[1]SIGEP!H10</f>
        <v>0</v>
      </c>
      <c r="F14" s="9">
        <f>[1]SIGEP!I10</f>
        <v>0</v>
      </c>
      <c r="G14" s="9">
        <f>[1]SIGEP!J10</f>
        <v>0</v>
      </c>
      <c r="H14" s="9">
        <f>[1]SIGEP!K10</f>
        <v>0</v>
      </c>
      <c r="I14" s="9">
        <f>[1]SIGEP!L10</f>
        <v>0</v>
      </c>
      <c r="J14" s="9">
        <f>[1]SIGEP!M10</f>
        <v>0</v>
      </c>
      <c r="K14" s="9">
        <f t="shared" si="0"/>
        <v>0</v>
      </c>
      <c r="M14" s="14">
        <f t="shared" si="1"/>
        <v>0</v>
      </c>
      <c r="N14" s="14">
        <f t="shared" si="2"/>
        <v>0</v>
      </c>
      <c r="GQ14"/>
    </row>
    <row r="15" spans="1:199" x14ac:dyDescent="0.3">
      <c r="A15" s="21" t="str">
        <f>[1]SIGEP!B11</f>
        <v>CEXIS</v>
      </c>
      <c r="B15" s="22" t="str">
        <f>[1]SIGEP!C11</f>
        <v>48000.003641/97-49-CX</v>
      </c>
      <c r="C15" s="22" t="str">
        <f>[1]SIGEP!E11</f>
        <v>Terra</v>
      </c>
      <c r="D15" s="12">
        <f>[1]SIGEP!G11</f>
        <v>9.3000000000000007</v>
      </c>
      <c r="E15" s="9">
        <f>[1]SIGEP!H11</f>
        <v>2360.6133</v>
      </c>
      <c r="F15" s="9">
        <f>[1]SIGEP!I11</f>
        <v>0.71709999999999996</v>
      </c>
      <c r="G15" s="9">
        <f>[1]SIGEP!J11</f>
        <v>953.22299999999996</v>
      </c>
      <c r="H15" s="9">
        <f>[1]SIGEP!K11</f>
        <v>422503</v>
      </c>
      <c r="I15" s="9">
        <f>[1]SIGEP!L11</f>
        <v>127658.38964829499</v>
      </c>
      <c r="J15" s="9">
        <f>[1]SIGEP!M11</f>
        <v>109786.21509753371</v>
      </c>
      <c r="K15" s="9">
        <f t="shared" si="0"/>
        <v>237444.60474582872</v>
      </c>
      <c r="M15" s="14">
        <f t="shared" si="1"/>
        <v>0</v>
      </c>
      <c r="N15" s="14">
        <f t="shared" si="2"/>
        <v>0</v>
      </c>
      <c r="GQ15"/>
    </row>
    <row r="16" spans="1:199" x14ac:dyDescent="0.3">
      <c r="A16" s="21" t="str">
        <f>[1]SIGEP!B12</f>
        <v>DOM JOÃO</v>
      </c>
      <c r="B16" s="22" t="str">
        <f>[1]SIGEP!C12</f>
        <v>48000.003644/97-37-DJ</v>
      </c>
      <c r="C16" s="22" t="str">
        <f>[1]SIGEP!E12</f>
        <v>Terra</v>
      </c>
      <c r="D16" s="12">
        <f>[1]SIGEP!G12</f>
        <v>8.3000000000000007</v>
      </c>
      <c r="E16" s="9">
        <f>[1]SIGEP!H12</f>
        <v>2360.6133</v>
      </c>
      <c r="F16" s="9">
        <f>[1]SIGEP!I12</f>
        <v>1.2417</v>
      </c>
      <c r="G16" s="9">
        <f>[1]SIGEP!J12</f>
        <v>2015.9049999999997</v>
      </c>
      <c r="H16" s="9">
        <f>[1]SIGEP!K12</f>
        <v>84742</v>
      </c>
      <c r="I16" s="9">
        <f>[1]SIGEP!L12</f>
        <v>243199.814796825</v>
      </c>
      <c r="J16" s="9">
        <f>[1]SIGEP!M12</f>
        <v>160511.8777659045</v>
      </c>
      <c r="K16" s="9">
        <f t="shared" si="0"/>
        <v>403711.69256272947</v>
      </c>
      <c r="M16" s="14">
        <f t="shared" si="1"/>
        <v>0</v>
      </c>
      <c r="N16" s="14">
        <f t="shared" si="2"/>
        <v>0</v>
      </c>
      <c r="GQ16"/>
    </row>
    <row r="17" spans="1:199" x14ac:dyDescent="0.3">
      <c r="A17" s="21" t="str">
        <f>[1]SIGEP!B13</f>
        <v>DOM JOÃO MAR</v>
      </c>
      <c r="B17" s="22" t="str">
        <f>[1]SIGEP!C13</f>
        <v>48000.003645/97-08-DJM</v>
      </c>
      <c r="C17" s="22" t="str">
        <f>[1]SIGEP!E13</f>
        <v>Mar</v>
      </c>
      <c r="D17" s="12">
        <f>[1]SIGEP!G13</f>
        <v>8.3000000000000007</v>
      </c>
      <c r="E17" s="9">
        <f>[1]SIGEP!H13</f>
        <v>2360.6133</v>
      </c>
      <c r="F17" s="9">
        <f>[1]SIGEP!I13</f>
        <v>1.2417</v>
      </c>
      <c r="G17" s="9">
        <f>[1]SIGEP!J13</f>
        <v>194.27500000000001</v>
      </c>
      <c r="H17" s="9">
        <f>[1]SIGEP!K13</f>
        <v>2370</v>
      </c>
      <c r="I17" s="9">
        <f>[1]SIGEP!L13</f>
        <v>23077.548892875002</v>
      </c>
      <c r="J17" s="9">
        <f>[1]SIGEP!M13</f>
        <v>15231.182269297502</v>
      </c>
      <c r="K17" s="9">
        <f t="shared" si="0"/>
        <v>38308.731162172502</v>
      </c>
      <c r="M17" s="14">
        <f t="shared" si="1"/>
        <v>0</v>
      </c>
      <c r="N17" s="14">
        <f t="shared" si="2"/>
        <v>0</v>
      </c>
      <c r="GQ17"/>
    </row>
    <row r="18" spans="1:199" x14ac:dyDescent="0.3">
      <c r="A18" s="21" t="str">
        <f>[1]SIGEP!B14</f>
        <v>ILHA DE BIMBARRA</v>
      </c>
      <c r="B18" s="22" t="str">
        <f>[1]SIGEP!C14</f>
        <v>48000.003657/97-89-IB</v>
      </c>
      <c r="C18" s="22" t="str">
        <f>[1]SIGEP!E14</f>
        <v>Terra</v>
      </c>
      <c r="D18" s="12">
        <f>[1]SIGEP!G14</f>
        <v>6.8000000000000007</v>
      </c>
      <c r="E18" s="9">
        <f>[1]SIGEP!H14</f>
        <v>2360.6133</v>
      </c>
      <c r="F18" s="9">
        <f>[1]SIGEP!I14</f>
        <v>0.67505000000000004</v>
      </c>
      <c r="G18" s="9">
        <f>[1]SIGEP!J14</f>
        <v>0</v>
      </c>
      <c r="H18" s="9">
        <f>[1]SIGEP!K14</f>
        <v>133157</v>
      </c>
      <c r="I18" s="9">
        <f>[1]SIGEP!L14</f>
        <v>4494.3816425000005</v>
      </c>
      <c r="J18" s="9">
        <f>[1]SIGEP!M14</f>
        <v>1617.9773913000004</v>
      </c>
      <c r="K18" s="9">
        <f t="shared" si="0"/>
        <v>6112.3590338000013</v>
      </c>
      <c r="M18" s="14">
        <f t="shared" si="1"/>
        <v>0</v>
      </c>
      <c r="N18" s="14">
        <f t="shared" si="2"/>
        <v>0</v>
      </c>
      <c r="GQ18"/>
    </row>
    <row r="19" spans="1:199" x14ac:dyDescent="0.3">
      <c r="A19" s="21" t="str">
        <f>[1]SIGEP!B15</f>
        <v>MASSUÍ</v>
      </c>
      <c r="B19" s="22" t="str">
        <f>[1]SIGEP!C15</f>
        <v>48000.003669/97-68-MUI</v>
      </c>
      <c r="C19" s="22" t="str">
        <f>[1]SIGEP!E15</f>
        <v>Terra</v>
      </c>
      <c r="D19" s="12">
        <f>[1]SIGEP!G15</f>
        <v>9.3000000000000007</v>
      </c>
      <c r="E19" s="9">
        <f>[1]SIGEP!H15</f>
        <v>2360.6133</v>
      </c>
      <c r="F19" s="9">
        <f>[1]SIGEP!I15</f>
        <v>0.74695999999999996</v>
      </c>
      <c r="G19" s="9">
        <f>[1]SIGEP!J15</f>
        <v>0</v>
      </c>
      <c r="H19" s="9">
        <f>[1]SIGEP!K15</f>
        <v>27027</v>
      </c>
      <c r="I19" s="9">
        <f>[1]SIGEP!L15</f>
        <v>1009.4043959999999</v>
      </c>
      <c r="J19" s="9">
        <f>[1]SIGEP!M15</f>
        <v>868.08778056000017</v>
      </c>
      <c r="K19" s="9">
        <f t="shared" si="0"/>
        <v>1877.4921765600002</v>
      </c>
      <c r="M19" s="14">
        <f t="shared" si="1"/>
        <v>0</v>
      </c>
      <c r="N19" s="14">
        <f t="shared" si="2"/>
        <v>0</v>
      </c>
      <c r="GQ19"/>
    </row>
    <row r="20" spans="1:199" x14ac:dyDescent="0.3">
      <c r="A20" s="21" t="str">
        <f>[1]SIGEP!B16</f>
        <v>SOCORRO</v>
      </c>
      <c r="B20" s="22" t="str">
        <f>[1]SIGEP!C16</f>
        <v>48000.003697/97-01-SC</v>
      </c>
      <c r="C20" s="22" t="str">
        <f>[1]SIGEP!E16</f>
        <v>Terra</v>
      </c>
      <c r="D20" s="12">
        <f>[1]SIGEP!G16</f>
        <v>9.8000000000000007</v>
      </c>
      <c r="E20" s="9">
        <f>[1]SIGEP!H16</f>
        <v>2360.6133</v>
      </c>
      <c r="F20" s="9">
        <f>[1]SIGEP!I16</f>
        <v>0.75434000000000001</v>
      </c>
      <c r="G20" s="9">
        <f>[1]SIGEP!J16</f>
        <v>1854.8320000000001</v>
      </c>
      <c r="H20" s="9">
        <f>[1]SIGEP!K16</f>
        <v>714345</v>
      </c>
      <c r="I20" s="9">
        <f>[1]SIGEP!L16</f>
        <v>245870.00478828</v>
      </c>
      <c r="J20" s="9">
        <f>[1]SIGEP!M16</f>
        <v>236035.20459674881</v>
      </c>
      <c r="K20" s="9">
        <f t="shared" si="0"/>
        <v>481905.20938502881</v>
      </c>
      <c r="M20" s="14">
        <f t="shared" si="1"/>
        <v>0</v>
      </c>
      <c r="N20" s="14">
        <f t="shared" si="2"/>
        <v>0</v>
      </c>
      <c r="GQ20"/>
    </row>
    <row r="21" spans="1:199" x14ac:dyDescent="0.3">
      <c r="A21" s="21" t="str">
        <f>[1]SIGEP!B17</f>
        <v>SOCORRO EXTENSÃO</v>
      </c>
      <c r="B21" s="22" t="str">
        <f>[1]SIGEP!C17</f>
        <v>48000.003698/97-66-SCX</v>
      </c>
      <c r="C21" s="22" t="str">
        <f>[1]SIGEP!E17</f>
        <v>Terra</v>
      </c>
      <c r="D21" s="12">
        <f>[1]SIGEP!G17</f>
        <v>9</v>
      </c>
      <c r="E21" s="9">
        <f>[1]SIGEP!H17</f>
        <v>2360.6133</v>
      </c>
      <c r="F21" s="9">
        <f>[1]SIGEP!I17</f>
        <v>0.75102000000000002</v>
      </c>
      <c r="G21" s="9">
        <f>[1]SIGEP!J17</f>
        <v>0</v>
      </c>
      <c r="H21" s="9">
        <f>[1]SIGEP!K17</f>
        <v>72129</v>
      </c>
      <c r="I21" s="9">
        <f>[1]SIGEP!L17</f>
        <v>2708.5160790000004</v>
      </c>
      <c r="J21" s="9">
        <f>[1]SIGEP!M17</f>
        <v>2166.8128631999998</v>
      </c>
      <c r="K21" s="9">
        <f t="shared" si="0"/>
        <v>4875.3289421999998</v>
      </c>
      <c r="M21" s="14">
        <f t="shared" si="1"/>
        <v>0</v>
      </c>
      <c r="N21" s="14">
        <f t="shared" si="2"/>
        <v>0</v>
      </c>
      <c r="GQ21"/>
    </row>
    <row r="22" spans="1:199" x14ac:dyDescent="0.3">
      <c r="A22" s="21" t="str">
        <f>[1]SIGEP!B18</f>
        <v>GUANAMBI</v>
      </c>
      <c r="B22" s="22" t="str">
        <f>[1]SIGEP!C18</f>
        <v>48610.008017/2004-GNB</v>
      </c>
      <c r="C22" s="22" t="str">
        <f>[1]SIGEP!E18</f>
        <v>Terra</v>
      </c>
      <c r="D22" s="12">
        <f>[1]SIGEP!G18</f>
        <v>10</v>
      </c>
      <c r="E22" s="9">
        <f>[1]SIGEP!H18</f>
        <v>2360.6133</v>
      </c>
      <c r="F22" s="9">
        <f>[1]SIGEP!I18</f>
        <v>0.98965000000000003</v>
      </c>
      <c r="G22" s="9">
        <f>[1]SIGEP!J18</f>
        <v>124.846</v>
      </c>
      <c r="H22" s="9">
        <f>[1]SIGEP!K18</f>
        <v>26410</v>
      </c>
      <c r="I22" s="9">
        <f>[1]SIGEP!L18</f>
        <v>16042.48922759</v>
      </c>
      <c r="J22" s="9">
        <f>[1]SIGEP!M18</f>
        <v>16042.48922759</v>
      </c>
      <c r="K22" s="9">
        <f t="shared" si="0"/>
        <v>32084.97845518</v>
      </c>
      <c r="M22" s="14">
        <f t="shared" si="1"/>
        <v>0</v>
      </c>
      <c r="N22" s="14">
        <f t="shared" si="2"/>
        <v>0</v>
      </c>
      <c r="GQ22"/>
    </row>
    <row r="23" spans="1:199" x14ac:dyDescent="0.3">
      <c r="A23" s="21" t="str">
        <f>[1]SIGEP!B19</f>
        <v>CAMBACICA</v>
      </c>
      <c r="B23" s="22" t="str">
        <f>[1]SIGEP!C19</f>
        <v>48610.009228/2002-CAM</v>
      </c>
      <c r="C23" s="22" t="str">
        <f>[1]SIGEP!E19</f>
        <v>Terra</v>
      </c>
      <c r="D23" s="12">
        <f>[1]SIGEP!G19</f>
        <v>0</v>
      </c>
      <c r="E23" s="9">
        <f>[1]SIGEP!H19</f>
        <v>0</v>
      </c>
      <c r="F23" s="9">
        <f>[1]SIGEP!I19</f>
        <v>0</v>
      </c>
      <c r="G23" s="9">
        <f>[1]SIGEP!J19</f>
        <v>0</v>
      </c>
      <c r="H23" s="9">
        <f>[1]SIGEP!K19</f>
        <v>0</v>
      </c>
      <c r="I23" s="9">
        <f>[1]SIGEP!L19</f>
        <v>0</v>
      </c>
      <c r="J23" s="9">
        <f>[1]SIGEP!M19</f>
        <v>0</v>
      </c>
      <c r="K23" s="9">
        <f t="shared" si="0"/>
        <v>0</v>
      </c>
      <c r="M23" s="14">
        <f t="shared" si="1"/>
        <v>0</v>
      </c>
      <c r="N23" s="14">
        <f t="shared" si="2"/>
        <v>0</v>
      </c>
      <c r="GQ23"/>
    </row>
    <row r="24" spans="1:199" x14ac:dyDescent="0.3">
      <c r="A24" s="21" t="str">
        <f>[1]SIGEP!B20</f>
        <v>FAZENDA BELÉM CE</v>
      </c>
      <c r="B24" s="22" t="str">
        <f>[1]SIGEP!C20</f>
        <v>48000.003795/97-12-FZB</v>
      </c>
      <c r="C24" s="22" t="str">
        <f>[1]SIGEP!E20</f>
        <v>Terra</v>
      </c>
      <c r="D24" s="12">
        <f>[1]SIGEP!G20</f>
        <v>7.8</v>
      </c>
      <c r="E24" s="9">
        <f>[1]SIGEP!H20</f>
        <v>1982.8230000000001</v>
      </c>
      <c r="F24" s="9">
        <f>[1]SIGEP!I20</f>
        <v>1.7518400000000001</v>
      </c>
      <c r="G24" s="9">
        <f>[1]SIGEP!J20</f>
        <v>3645.1619999999998</v>
      </c>
      <c r="H24" s="9">
        <f>[1]SIGEP!K20</f>
        <v>28221</v>
      </c>
      <c r="I24" s="9">
        <f>[1]SIGEP!L20</f>
        <v>363857.48644830007</v>
      </c>
      <c r="J24" s="9">
        <f>[1]SIGEP!M20</f>
        <v>203760.19241104799</v>
      </c>
      <c r="K24" s="9">
        <f t="shared" si="0"/>
        <v>567617.67885934806</v>
      </c>
      <c r="M24" s="14">
        <f t="shared" si="1"/>
        <v>0</v>
      </c>
      <c r="N24" s="14">
        <f t="shared" si="2"/>
        <v>0</v>
      </c>
      <c r="GQ24"/>
    </row>
    <row r="25" spans="1:199" x14ac:dyDescent="0.3">
      <c r="A25" s="21" t="str">
        <f>[1]SIGEP!B21</f>
        <v>ICAPUÍ</v>
      </c>
      <c r="B25" s="22" t="str">
        <f>[1]SIGEP!C21</f>
        <v>48000.003801/97-13-IC</v>
      </c>
      <c r="C25" s="22" t="str">
        <f>[1]SIGEP!E21</f>
        <v>Terra</v>
      </c>
      <c r="D25" s="12">
        <f>[1]SIGEP!G21</f>
        <v>8.5</v>
      </c>
      <c r="E25" s="9">
        <f>[1]SIGEP!H21</f>
        <v>1982.8230000000001</v>
      </c>
      <c r="F25" s="9">
        <f>[1]SIGEP!I21</f>
        <v>1.7518400000000001</v>
      </c>
      <c r="G25" s="9">
        <f>[1]SIGEP!J21</f>
        <v>85.600999999999999</v>
      </c>
      <c r="H25" s="9">
        <f>[1]SIGEP!K21</f>
        <v>1001</v>
      </c>
      <c r="I25" s="9">
        <f>[1]SIGEP!L21</f>
        <v>8574.2611731500001</v>
      </c>
      <c r="J25" s="9">
        <f>[1]SIGEP!M21</f>
        <v>6001.9828212050006</v>
      </c>
      <c r="K25" s="9">
        <f t="shared" si="0"/>
        <v>14576.243994355002</v>
      </c>
      <c r="M25" s="14">
        <f t="shared" si="1"/>
        <v>0</v>
      </c>
      <c r="N25" s="14">
        <f t="shared" si="2"/>
        <v>0</v>
      </c>
      <c r="GQ25"/>
    </row>
    <row r="26" spans="1:199" x14ac:dyDescent="0.3">
      <c r="A26" s="21" t="str">
        <f>[1]SIGEP!B22</f>
        <v>LAGOA AROEIRA</v>
      </c>
      <c r="B26" s="22" t="str">
        <f>[1]SIGEP!C22</f>
        <v>48000.003804/97-10-LAR</v>
      </c>
      <c r="C26" s="22" t="str">
        <f>[1]SIGEP!E22</f>
        <v>Terra</v>
      </c>
      <c r="D26" s="12">
        <f>[1]SIGEP!G22</f>
        <v>7.8</v>
      </c>
      <c r="E26" s="9">
        <f>[1]SIGEP!H22</f>
        <v>2209.9036000000001</v>
      </c>
      <c r="F26" s="9">
        <f>[1]SIGEP!I22</f>
        <v>1.7518400000000001</v>
      </c>
      <c r="G26" s="9">
        <f>[1]SIGEP!J22</f>
        <v>45.44</v>
      </c>
      <c r="H26" s="9">
        <f>[1]SIGEP!K22</f>
        <v>239</v>
      </c>
      <c r="I26" s="9">
        <f>[1]SIGEP!L22</f>
        <v>5041.8354671999996</v>
      </c>
      <c r="J26" s="9">
        <f>[1]SIGEP!M22</f>
        <v>2823.4278616319993</v>
      </c>
      <c r="K26" s="9">
        <f t="shared" si="0"/>
        <v>7865.2633288319994</v>
      </c>
      <c r="M26" s="14">
        <f t="shared" si="1"/>
        <v>0</v>
      </c>
      <c r="N26" s="14">
        <f t="shared" si="2"/>
        <v>0</v>
      </c>
      <c r="GQ26"/>
    </row>
    <row r="27" spans="1:199" x14ac:dyDescent="0.3">
      <c r="A27" s="21" t="str">
        <f>[1]SIGEP!B23</f>
        <v>MACAU</v>
      </c>
      <c r="B27" s="22" t="str">
        <f>[1]SIGEP!C23</f>
        <v>48000.003808/97-62-MA</v>
      </c>
      <c r="C27" s="22" t="str">
        <f>[1]SIGEP!E23</f>
        <v>Terra</v>
      </c>
      <c r="D27" s="12">
        <f>[1]SIGEP!G23</f>
        <v>8.64</v>
      </c>
      <c r="E27" s="9">
        <f>[1]SIGEP!H23</f>
        <v>2439.9353999999998</v>
      </c>
      <c r="F27" s="9">
        <f>[1]SIGEP!I23</f>
        <v>8.6309999999999998E-2</v>
      </c>
      <c r="G27" s="9">
        <f>[1]SIGEP!J23</f>
        <v>13929.728999999999</v>
      </c>
      <c r="H27" s="9">
        <f>[1]SIGEP!K23</f>
        <v>561578</v>
      </c>
      <c r="I27" s="9">
        <f>[1]SIGEP!L23</f>
        <v>1701805.4348343299</v>
      </c>
      <c r="J27" s="9">
        <f>[1]SIGEP!M23</f>
        <v>1238914.3565593921</v>
      </c>
      <c r="K27" s="9">
        <f t="shared" si="0"/>
        <v>2940719.7913937219</v>
      </c>
      <c r="M27" s="14">
        <f t="shared" si="1"/>
        <v>0</v>
      </c>
      <c r="N27" s="14">
        <f t="shared" si="2"/>
        <v>0</v>
      </c>
      <c r="GQ27"/>
    </row>
    <row r="28" spans="1:199" x14ac:dyDescent="0.3">
      <c r="A28" s="21" t="str">
        <f>[1]SIGEP!B24</f>
        <v>PORTO CARÃO</v>
      </c>
      <c r="B28" s="22" t="str">
        <f>[1]SIGEP!C24</f>
        <v>48000.003817/97-53-PC</v>
      </c>
      <c r="C28" s="22" t="str">
        <f>[1]SIGEP!E24</f>
        <v>Terra</v>
      </c>
      <c r="D28" s="12">
        <f>[1]SIGEP!G24</f>
        <v>7.8</v>
      </c>
      <c r="E28" s="9">
        <f>[1]SIGEP!H24</f>
        <v>2209.9036000000001</v>
      </c>
      <c r="F28" s="9">
        <f>[1]SIGEP!I24</f>
        <v>1.7518400000000001</v>
      </c>
      <c r="G28" s="9">
        <f>[1]SIGEP!J24</f>
        <v>83.972999999999999</v>
      </c>
      <c r="H28" s="9">
        <f>[1]SIGEP!K24</f>
        <v>346</v>
      </c>
      <c r="I28" s="9">
        <f>[1]SIGEP!L24</f>
        <v>9308.9185821400006</v>
      </c>
      <c r="J28" s="9">
        <f>[1]SIGEP!M24</f>
        <v>5212.9944059984</v>
      </c>
      <c r="K28" s="9">
        <f t="shared" si="0"/>
        <v>14521.9129881384</v>
      </c>
      <c r="M28" s="14">
        <f t="shared" si="1"/>
        <v>0</v>
      </c>
      <c r="N28" s="14">
        <f t="shared" si="2"/>
        <v>0</v>
      </c>
      <c r="GQ28"/>
    </row>
    <row r="29" spans="1:199" x14ac:dyDescent="0.3">
      <c r="A29" s="21" t="str">
        <f>[1]SIGEP!B25</f>
        <v>SALINA CRISTAL</v>
      </c>
      <c r="B29" s="22" t="str">
        <f>[1]SIGEP!C25</f>
        <v>48000.003825/97-81-SCR</v>
      </c>
      <c r="C29" s="22" t="str">
        <f>[1]SIGEP!E25</f>
        <v>Terra</v>
      </c>
      <c r="D29" s="12">
        <f>[1]SIGEP!G25</f>
        <v>8.0399999999999991</v>
      </c>
      <c r="E29" s="9">
        <f>[1]SIGEP!H25</f>
        <v>2209.9036000000001</v>
      </c>
      <c r="F29" s="9">
        <f>[1]SIGEP!I25</f>
        <v>8.5980000000000001E-2</v>
      </c>
      <c r="G29" s="9">
        <f>[1]SIGEP!J25</f>
        <v>10691.870999999999</v>
      </c>
      <c r="H29" s="9">
        <f>[1]SIGEP!K25</f>
        <v>2765298</v>
      </c>
      <c r="I29" s="9">
        <f>[1]SIGEP!L25</f>
        <v>1193288.2267837799</v>
      </c>
      <c r="J29" s="9">
        <f>[1]SIGEP!M25</f>
        <v>725519.24188453774</v>
      </c>
      <c r="K29" s="9">
        <f t="shared" si="0"/>
        <v>1918807.4686683177</v>
      </c>
      <c r="M29" s="14">
        <f t="shared" si="1"/>
        <v>0</v>
      </c>
      <c r="N29" s="14">
        <f t="shared" si="2"/>
        <v>0</v>
      </c>
      <c r="GQ29"/>
    </row>
    <row r="30" spans="1:199" x14ac:dyDescent="0.3">
      <c r="A30" s="21" t="str">
        <f>[1]SIGEP!B26</f>
        <v>SANHAÇU</v>
      </c>
      <c r="B30" s="22" t="str">
        <f>[1]SIGEP!C26</f>
        <v>48610.007998/2004-SAN</v>
      </c>
      <c r="C30" s="22" t="str">
        <f>[1]SIGEP!E26</f>
        <v>Terra</v>
      </c>
      <c r="D30" s="12">
        <f>[1]SIGEP!G26</f>
        <v>10</v>
      </c>
      <c r="E30" s="9">
        <f>[1]SIGEP!H26</f>
        <v>2908.6646999999998</v>
      </c>
      <c r="F30" s="9">
        <f>[1]SIGEP!I26</f>
        <v>0.1023</v>
      </c>
      <c r="G30" s="9">
        <f>[1]SIGEP!J26</f>
        <v>409.18</v>
      </c>
      <c r="H30" s="9">
        <f>[1]SIGEP!K26</f>
        <v>2370850</v>
      </c>
      <c r="I30" s="9">
        <f>[1]SIGEP!L26</f>
        <v>71635.268847300002</v>
      </c>
      <c r="J30" s="9">
        <f>[1]SIGEP!M26</f>
        <v>71635.268847300002</v>
      </c>
      <c r="K30" s="9">
        <f t="shared" si="0"/>
        <v>143270.5376946</v>
      </c>
      <c r="M30" s="14">
        <f t="shared" si="1"/>
        <v>0</v>
      </c>
      <c r="N30" s="14">
        <f t="shared" si="2"/>
        <v>0</v>
      </c>
      <c r="GQ30"/>
    </row>
    <row r="31" spans="1:199" x14ac:dyDescent="0.3">
      <c r="A31" s="21" t="str">
        <f>[1]SIGEP!B27</f>
        <v>CANGOÁ</v>
      </c>
      <c r="B31" s="22" t="str">
        <f>[1]SIGEP!C27</f>
        <v>48000.003902/97-21-CAN</v>
      </c>
      <c r="C31" s="22" t="str">
        <f>[1]SIGEP!E27</f>
        <v>Mar</v>
      </c>
      <c r="D31" s="12">
        <f>[1]SIGEP!G27</f>
        <v>8.8000000000000007</v>
      </c>
      <c r="E31" s="9">
        <f>[1]SIGEP!H27</f>
        <v>2979.34</v>
      </c>
      <c r="F31" s="9">
        <f>[1]SIGEP!I27</f>
        <v>2.6467200000000002</v>
      </c>
      <c r="G31" s="9">
        <f>[1]SIGEP!J27</f>
        <v>277.15699999999998</v>
      </c>
      <c r="H31" s="9">
        <f>[1]SIGEP!K27</f>
        <v>1285917</v>
      </c>
      <c r="I31" s="9">
        <f>[1]SIGEP!L27</f>
        <v>211460.35893100002</v>
      </c>
      <c r="J31" s="9">
        <f>[1]SIGEP!M27</f>
        <v>160709.87278756005</v>
      </c>
      <c r="K31" s="9">
        <f t="shared" si="0"/>
        <v>372170.2317185601</v>
      </c>
      <c r="M31" s="14">
        <f t="shared" si="1"/>
        <v>0</v>
      </c>
      <c r="N31" s="14">
        <f t="shared" si="2"/>
        <v>0</v>
      </c>
      <c r="GQ31"/>
    </row>
    <row r="32" spans="1:199" x14ac:dyDescent="0.3">
      <c r="A32" s="21" t="str">
        <f>[1]SIGEP!B28</f>
        <v>PEROÁ</v>
      </c>
      <c r="B32" s="22" t="str">
        <f>[1]SIGEP!C28</f>
        <v>48000.003903/97-93-PER</v>
      </c>
      <c r="C32" s="22" t="str">
        <f>[1]SIGEP!E28</f>
        <v>Mar</v>
      </c>
      <c r="D32" s="12">
        <f>[1]SIGEP!G28</f>
        <v>8.8000000000000007</v>
      </c>
      <c r="E32" s="9">
        <f>[1]SIGEP!H28</f>
        <v>2979.34</v>
      </c>
      <c r="F32" s="9">
        <f>[1]SIGEP!I28</f>
        <v>2.6467200000000002</v>
      </c>
      <c r="G32" s="9">
        <f>[1]SIGEP!J28</f>
        <v>379.19400000000002</v>
      </c>
      <c r="H32" s="9">
        <f>[1]SIGEP!K28</f>
        <v>15761371</v>
      </c>
      <c r="I32" s="9">
        <f>[1]SIGEP!L28</f>
        <v>2142284.1852540001</v>
      </c>
      <c r="J32" s="9">
        <f>[1]SIGEP!M28</f>
        <v>1628135.9807930402</v>
      </c>
      <c r="K32" s="9">
        <f t="shared" si="0"/>
        <v>3770420.1660470404</v>
      </c>
      <c r="M32" s="14">
        <f t="shared" si="1"/>
        <v>0</v>
      </c>
      <c r="N32" s="14">
        <f t="shared" si="2"/>
        <v>0</v>
      </c>
      <c r="GQ32"/>
    </row>
    <row r="33" spans="1:199" x14ac:dyDescent="0.3">
      <c r="A33" s="21" t="str">
        <f>[1]SIGEP!B29</f>
        <v>PAPA-TERRA</v>
      </c>
      <c r="B33" s="22" t="str">
        <f>[1]SIGEP!C29</f>
        <v>48000.003556/97-71-PPT</v>
      </c>
      <c r="C33" s="22" t="str">
        <f>[1]SIGEP!E29</f>
        <v>Mar</v>
      </c>
      <c r="D33" s="12">
        <f>[1]SIGEP!G29</f>
        <v>10</v>
      </c>
      <c r="E33" s="9">
        <f>[1]SIGEP!H29</f>
        <v>2014.81</v>
      </c>
      <c r="F33" s="9">
        <f>[1]SIGEP!I29</f>
        <v>0.75</v>
      </c>
      <c r="G33" s="9">
        <f>[1]SIGEP!J29</f>
        <v>93582.517000000007</v>
      </c>
      <c r="H33" s="9">
        <f>[1]SIGEP!K29</f>
        <v>1069202</v>
      </c>
      <c r="I33" s="9">
        <f>[1]SIGEP!L29</f>
        <v>9467644.6288385</v>
      </c>
      <c r="J33" s="9">
        <f>[1]SIGEP!M29</f>
        <v>9467644.6288385</v>
      </c>
      <c r="K33" s="9">
        <f t="shared" si="0"/>
        <v>18935289.257677</v>
      </c>
      <c r="M33" s="14">
        <f t="shared" si="1"/>
        <v>0</v>
      </c>
      <c r="N33" s="14">
        <f t="shared" si="2"/>
        <v>0</v>
      </c>
      <c r="GQ33"/>
    </row>
    <row r="34" spans="1:199" x14ac:dyDescent="0.3">
      <c r="A34" s="21" t="str">
        <f>[1]SIGEP!B30</f>
        <v>ANGICO</v>
      </c>
      <c r="B34" s="22" t="str">
        <f>[1]SIGEP!C30</f>
        <v>48000.003484/97-62-ANG</v>
      </c>
      <c r="C34" s="22" t="str">
        <f>[1]SIGEP!E30</f>
        <v>Terra</v>
      </c>
      <c r="D34" s="12">
        <f>[1]SIGEP!G30</f>
        <v>10</v>
      </c>
      <c r="E34" s="9">
        <f>[1]SIGEP!H30</f>
        <v>3010.1626000000001</v>
      </c>
      <c r="F34" s="9">
        <f>[1]SIGEP!I30</f>
        <v>1.7518400000000001</v>
      </c>
      <c r="G34" s="9">
        <f>[1]SIGEP!J30</f>
        <v>1177.1659999999999</v>
      </c>
      <c r="H34" s="9">
        <f>[1]SIGEP!K30</f>
        <v>75823</v>
      </c>
      <c r="I34" s="9">
        <f>[1]SIGEP!L30</f>
        <v>183814.54157558002</v>
      </c>
      <c r="J34" s="9">
        <f>[1]SIGEP!M30</f>
        <v>183814.54157558002</v>
      </c>
      <c r="K34" s="9">
        <f t="shared" si="0"/>
        <v>367629.08315116004</v>
      </c>
      <c r="M34" s="14">
        <f t="shared" si="1"/>
        <v>0</v>
      </c>
      <c r="N34" s="14">
        <f t="shared" si="2"/>
        <v>0</v>
      </c>
      <c r="GQ34"/>
    </row>
    <row r="35" spans="1:199" x14ac:dyDescent="0.3">
      <c r="A35" s="21" t="str">
        <f>[1]SIGEP!B31</f>
        <v>ALTO DO RODRIGUES</v>
      </c>
      <c r="B35" s="22" t="str">
        <f>[1]SIGEP!C31</f>
        <v>48000.003784/97-04-ARG</v>
      </c>
      <c r="C35" s="22" t="str">
        <f>[1]SIGEP!E31</f>
        <v>Terra</v>
      </c>
      <c r="D35" s="12">
        <f>[1]SIGEP!G31</f>
        <v>6.66</v>
      </c>
      <c r="E35" s="9">
        <f>[1]SIGEP!H31</f>
        <v>3010.1626000000001</v>
      </c>
      <c r="F35" s="9">
        <f>[1]SIGEP!I31</f>
        <v>0.36141000000000001</v>
      </c>
      <c r="G35" s="9">
        <f>[1]SIGEP!J31</f>
        <v>13211.174000000001</v>
      </c>
      <c r="H35" s="9">
        <f>[1]SIGEP!K31</f>
        <v>51527</v>
      </c>
      <c r="I35" s="9">
        <f>[1]SIGEP!L31</f>
        <v>1989320.2124981203</v>
      </c>
      <c r="J35" s="9">
        <f>[1]SIGEP!M31</f>
        <v>660454.31054937607</v>
      </c>
      <c r="K35" s="9">
        <f t="shared" si="0"/>
        <v>2649774.5230474966</v>
      </c>
      <c r="M35" s="14">
        <f t="shared" si="1"/>
        <v>0</v>
      </c>
      <c r="N35" s="14">
        <f t="shared" si="2"/>
        <v>0</v>
      </c>
      <c r="GQ35"/>
    </row>
    <row r="36" spans="1:199" x14ac:dyDescent="0.3">
      <c r="A36" s="21" t="str">
        <f>[1]SIGEP!B32</f>
        <v>BARRINHA</v>
      </c>
      <c r="B36" s="22" t="str">
        <f>[1]SIGEP!C32</f>
        <v>48000.003786/97-21-BAR</v>
      </c>
      <c r="C36" s="22" t="str">
        <f>[1]SIGEP!E32</f>
        <v>Terra</v>
      </c>
      <c r="D36" s="12">
        <f>[1]SIGEP!G32</f>
        <v>10</v>
      </c>
      <c r="E36" s="9">
        <f>[1]SIGEP!H32</f>
        <v>3010.1626000000001</v>
      </c>
      <c r="F36" s="9">
        <f>[1]SIGEP!I32</f>
        <v>1.7518400000000001</v>
      </c>
      <c r="G36" s="9">
        <f>[1]SIGEP!J32</f>
        <v>2.907</v>
      </c>
      <c r="H36" s="9">
        <f>[1]SIGEP!K32</f>
        <v>3</v>
      </c>
      <c r="I36" s="9">
        <f>[1]SIGEP!L32</f>
        <v>437.78990991000001</v>
      </c>
      <c r="J36" s="9">
        <f>[1]SIGEP!M32</f>
        <v>437.78990991000001</v>
      </c>
      <c r="K36" s="9">
        <f t="shared" si="0"/>
        <v>875.57981982000001</v>
      </c>
      <c r="M36" s="14">
        <f t="shared" si="1"/>
        <v>0</v>
      </c>
      <c r="N36" s="14">
        <f t="shared" si="2"/>
        <v>0</v>
      </c>
      <c r="GQ36"/>
    </row>
    <row r="37" spans="1:199" x14ac:dyDescent="0.3">
      <c r="A37" s="21" t="str">
        <f>[1]SIGEP!B33</f>
        <v>BENFICA</v>
      </c>
      <c r="B37" s="22" t="str">
        <f>[1]SIGEP!C33</f>
        <v>48610.004003/98-BEN</v>
      </c>
      <c r="C37" s="22" t="str">
        <f>[1]SIGEP!E33</f>
        <v>Terra</v>
      </c>
      <c r="D37" s="12">
        <f>[1]SIGEP!G33</f>
        <v>10</v>
      </c>
      <c r="E37" s="9">
        <f>[1]SIGEP!H33</f>
        <v>3010.1626000000001</v>
      </c>
      <c r="F37" s="9">
        <f>[1]SIGEP!I33</f>
        <v>1.0675399999999999</v>
      </c>
      <c r="G37" s="9">
        <f>[1]SIGEP!J33</f>
        <v>1858.241</v>
      </c>
      <c r="H37" s="9">
        <f>[1]SIGEP!K33</f>
        <v>118572</v>
      </c>
      <c r="I37" s="9">
        <f>[1]SIGEP!L33</f>
        <v>286009.39564333</v>
      </c>
      <c r="J37" s="9">
        <f>[1]SIGEP!M33</f>
        <v>286009.39564333</v>
      </c>
      <c r="K37" s="9">
        <f t="shared" si="0"/>
        <v>572018.79128666001</v>
      </c>
      <c r="M37" s="14">
        <f t="shared" si="1"/>
        <v>0</v>
      </c>
      <c r="N37" s="14">
        <f t="shared" si="2"/>
        <v>0</v>
      </c>
      <c r="GQ37"/>
    </row>
    <row r="38" spans="1:199" x14ac:dyDescent="0.3">
      <c r="A38" s="21" t="str">
        <f>[1]SIGEP!B34</f>
        <v>CANTO DO AMARO</v>
      </c>
      <c r="B38" s="22" t="str">
        <f>[1]SIGEP!C34</f>
        <v>48000.003792/97-24-CAM</v>
      </c>
      <c r="C38" s="22" t="str">
        <f>[1]SIGEP!E34</f>
        <v>Terra</v>
      </c>
      <c r="D38" s="12">
        <f>[1]SIGEP!G34</f>
        <v>10</v>
      </c>
      <c r="E38" s="9">
        <f>[1]SIGEP!H34</f>
        <v>3010.1626000000001</v>
      </c>
      <c r="F38" s="9">
        <f>[1]SIGEP!I34</f>
        <v>1.0675399999999999</v>
      </c>
      <c r="G38" s="9">
        <f>[1]SIGEP!J34</f>
        <v>29527.221000000001</v>
      </c>
      <c r="H38" s="9">
        <f>[1]SIGEP!K34</f>
        <v>564395</v>
      </c>
      <c r="I38" s="9">
        <f>[1]SIGEP!L34</f>
        <v>4474212.5287217302</v>
      </c>
      <c r="J38" s="9">
        <f>[1]SIGEP!M34</f>
        <v>4474212.5287217302</v>
      </c>
      <c r="K38" s="9">
        <f t="shared" si="0"/>
        <v>8948425.0574434604</v>
      </c>
      <c r="M38" s="14">
        <f t="shared" si="1"/>
        <v>0</v>
      </c>
      <c r="N38" s="14">
        <f t="shared" si="2"/>
        <v>0</v>
      </c>
      <c r="GQ38"/>
    </row>
    <row r="39" spans="1:199" x14ac:dyDescent="0.3">
      <c r="A39" s="21" t="str">
        <f>[1]SIGEP!B35</f>
        <v>ESTREITO</v>
      </c>
      <c r="B39" s="22" t="str">
        <f>[1]SIGEP!C35</f>
        <v>48000.003793/97-97-ET</v>
      </c>
      <c r="C39" s="22" t="str">
        <f>[1]SIGEP!E35</f>
        <v>Terra</v>
      </c>
      <c r="D39" s="12">
        <f>[1]SIGEP!G35</f>
        <v>8.1</v>
      </c>
      <c r="E39" s="9">
        <f>[1]SIGEP!H35</f>
        <v>3010.1626000000001</v>
      </c>
      <c r="F39" s="9">
        <f>[1]SIGEP!I35</f>
        <v>1.7518400000000001</v>
      </c>
      <c r="G39" s="9">
        <f>[1]SIGEP!J35</f>
        <v>23106.207999999999</v>
      </c>
      <c r="H39" s="9">
        <f>[1]SIGEP!K35</f>
        <v>60062</v>
      </c>
      <c r="I39" s="9">
        <f>[1]SIGEP!L35</f>
        <v>3482933.1081750402</v>
      </c>
      <c r="J39" s="9">
        <f>[1]SIGEP!M35</f>
        <v>2159418.5270685246</v>
      </c>
      <c r="K39" s="9">
        <f t="shared" si="0"/>
        <v>5642351.6352435648</v>
      </c>
      <c r="M39" s="14">
        <f t="shared" si="1"/>
        <v>0</v>
      </c>
      <c r="N39" s="14">
        <f t="shared" si="2"/>
        <v>0</v>
      </c>
      <c r="GQ39"/>
    </row>
    <row r="40" spans="1:199" x14ac:dyDescent="0.3">
      <c r="A40" s="21" t="str">
        <f>[1]SIGEP!B36</f>
        <v>FAZENDA CANAAN</v>
      </c>
      <c r="B40" s="22" t="str">
        <f>[1]SIGEP!C36</f>
        <v>48000.003796/97-85-FCN</v>
      </c>
      <c r="C40" s="22" t="str">
        <f>[1]SIGEP!E36</f>
        <v>Terra</v>
      </c>
      <c r="D40" s="12">
        <f>[1]SIGEP!G36</f>
        <v>10</v>
      </c>
      <c r="E40" s="9">
        <f>[1]SIGEP!H36</f>
        <v>3010.1626000000001</v>
      </c>
      <c r="F40" s="9">
        <f>[1]SIGEP!I36</f>
        <v>1.7518400000000001</v>
      </c>
      <c r="G40" s="9">
        <f>[1]SIGEP!J36</f>
        <v>76.953999999999994</v>
      </c>
      <c r="H40" s="9">
        <f>[1]SIGEP!K36</f>
        <v>437</v>
      </c>
      <c r="I40" s="9">
        <f>[1]SIGEP!L36</f>
        <v>11620.48034002</v>
      </c>
      <c r="J40" s="9">
        <f>[1]SIGEP!M36</f>
        <v>11620.48034002</v>
      </c>
      <c r="K40" s="9">
        <f t="shared" si="0"/>
        <v>23240.96068004</v>
      </c>
      <c r="M40" s="14">
        <f t="shared" si="1"/>
        <v>0</v>
      </c>
      <c r="N40" s="14">
        <f t="shared" si="2"/>
        <v>0</v>
      </c>
      <c r="GQ40"/>
    </row>
    <row r="41" spans="1:199" x14ac:dyDescent="0.3">
      <c r="A41" s="21" t="str">
        <f>[1]SIGEP!B37</f>
        <v>FAZENDA POCINHO</v>
      </c>
      <c r="B41" s="22" t="str">
        <f>[1]SIGEP!C37</f>
        <v>48000.003799/97-73-FP</v>
      </c>
      <c r="C41" s="22" t="str">
        <f>[1]SIGEP!E37</f>
        <v>Terra</v>
      </c>
      <c r="D41" s="12">
        <f>[1]SIGEP!G37</f>
        <v>9.3000000000000007</v>
      </c>
      <c r="E41" s="9">
        <f>[1]SIGEP!H37</f>
        <v>3010.1626000000001</v>
      </c>
      <c r="F41" s="9">
        <f>[1]SIGEP!I37</f>
        <v>0.51622000000000001</v>
      </c>
      <c r="G41" s="9">
        <f>[1]SIGEP!J37</f>
        <v>4776.482</v>
      </c>
      <c r="H41" s="9">
        <f>[1]SIGEP!K37</f>
        <v>289490</v>
      </c>
      <c r="I41" s="9">
        <f>[1]SIGEP!L37</f>
        <v>726371.40018866002</v>
      </c>
      <c r="J41" s="9">
        <f>[1]SIGEP!M37</f>
        <v>624679.40416224778</v>
      </c>
      <c r="K41" s="9">
        <f t="shared" si="0"/>
        <v>1351050.8043509079</v>
      </c>
      <c r="M41" s="14">
        <f t="shared" si="1"/>
        <v>0</v>
      </c>
      <c r="N41" s="14">
        <f t="shared" si="2"/>
        <v>0</v>
      </c>
      <c r="GQ41"/>
    </row>
    <row r="42" spans="1:199" x14ac:dyDescent="0.3">
      <c r="A42" s="21" t="str">
        <f>[1]SIGEP!B38</f>
        <v>GUAMARÉ</v>
      </c>
      <c r="B42" s="22" t="str">
        <f>[1]SIGEP!C38</f>
        <v>48000.003800/97-51-GMR</v>
      </c>
      <c r="C42" s="22" t="str">
        <f>[1]SIGEP!E38</f>
        <v>Terra</v>
      </c>
      <c r="D42" s="12">
        <f>[1]SIGEP!G38</f>
        <v>8.5</v>
      </c>
      <c r="E42" s="9">
        <f>[1]SIGEP!H38</f>
        <v>3010.1626000000001</v>
      </c>
      <c r="F42" s="9">
        <f>[1]SIGEP!I38</f>
        <v>1.7518400000000001</v>
      </c>
      <c r="G42" s="9">
        <f>[1]SIGEP!J38</f>
        <v>3952.0430000000001</v>
      </c>
      <c r="H42" s="9">
        <f>[1]SIGEP!K38</f>
        <v>0</v>
      </c>
      <c r="I42" s="9">
        <f>[1]SIGEP!L38</f>
        <v>594814.60160959</v>
      </c>
      <c r="J42" s="9">
        <f>[1]SIGEP!M38</f>
        <v>416370.22112671303</v>
      </c>
      <c r="K42" s="9">
        <f t="shared" si="0"/>
        <v>1011184.8227363031</v>
      </c>
      <c r="M42" s="14">
        <f t="shared" si="1"/>
        <v>0</v>
      </c>
      <c r="N42" s="14">
        <f t="shared" si="2"/>
        <v>0</v>
      </c>
      <c r="GQ42"/>
    </row>
    <row r="43" spans="1:199" x14ac:dyDescent="0.3">
      <c r="A43" s="21" t="str">
        <f>[1]SIGEP!B39</f>
        <v>MONTE ALEGRE</v>
      </c>
      <c r="B43" s="22" t="str">
        <f>[1]SIGEP!C39</f>
        <v>48000.003809/97-25-MAG</v>
      </c>
      <c r="C43" s="22" t="str">
        <f>[1]SIGEP!E39</f>
        <v>Terra</v>
      </c>
      <c r="D43" s="12">
        <f>[1]SIGEP!G39</f>
        <v>7.8</v>
      </c>
      <c r="E43" s="9">
        <f>[1]SIGEP!H39</f>
        <v>3010.1626000000001</v>
      </c>
      <c r="F43" s="9">
        <f>[1]SIGEP!I39</f>
        <v>0.43447999999999998</v>
      </c>
      <c r="G43" s="9">
        <f>[1]SIGEP!J39</f>
        <v>1920.558</v>
      </c>
      <c r="H43" s="9">
        <f>[1]SIGEP!K39</f>
        <v>16397</v>
      </c>
      <c r="I43" s="9">
        <f>[1]SIGEP!L39</f>
        <v>289415.80156454002</v>
      </c>
      <c r="J43" s="9">
        <f>[1]SIGEP!M39</f>
        <v>162072.84887614238</v>
      </c>
      <c r="K43" s="9">
        <f t="shared" si="0"/>
        <v>451488.65044068242</v>
      </c>
      <c r="M43" s="14">
        <f t="shared" si="1"/>
        <v>0</v>
      </c>
      <c r="N43" s="14">
        <f t="shared" si="2"/>
        <v>0</v>
      </c>
      <c r="GQ43"/>
    </row>
    <row r="44" spans="1:199" x14ac:dyDescent="0.3">
      <c r="A44" s="21" t="str">
        <f>[1]SIGEP!B40</f>
        <v>MOSSORÓ</v>
      </c>
      <c r="B44" s="22" t="str">
        <f>[1]SIGEP!C40</f>
        <v>48000.003811/97-77-MO</v>
      </c>
      <c r="C44" s="22" t="str">
        <f>[1]SIGEP!E40</f>
        <v>Terra</v>
      </c>
      <c r="D44" s="12">
        <f>[1]SIGEP!G40</f>
        <v>9.2899999999999991</v>
      </c>
      <c r="E44" s="9">
        <f>[1]SIGEP!H40</f>
        <v>3010.1626000000001</v>
      </c>
      <c r="F44" s="9">
        <f>[1]SIGEP!I40</f>
        <v>1.7518400000000001</v>
      </c>
      <c r="G44" s="9">
        <f>[1]SIGEP!J40</f>
        <v>1180.3209999999999</v>
      </c>
      <c r="H44" s="9">
        <f>[1]SIGEP!K40</f>
        <v>20371</v>
      </c>
      <c r="I44" s="9">
        <f>[1]SIGEP!L40</f>
        <v>179432.24314173</v>
      </c>
      <c r="J44" s="9">
        <f>[1]SIGEP!M40</f>
        <v>153952.86461560431</v>
      </c>
      <c r="K44" s="9">
        <f t="shared" si="0"/>
        <v>333385.10775733431</v>
      </c>
      <c r="M44" s="14">
        <f t="shared" si="1"/>
        <v>0</v>
      </c>
      <c r="N44" s="14">
        <f t="shared" si="2"/>
        <v>0</v>
      </c>
      <c r="GQ44"/>
    </row>
    <row r="45" spans="1:199" x14ac:dyDescent="0.3">
      <c r="A45" s="21" t="str">
        <f>[1]SIGEP!B41</f>
        <v>POÇO VERDE</v>
      </c>
      <c r="B45" s="22" t="str">
        <f>[1]SIGEP!C41</f>
        <v>48000.003814/97-65-PV</v>
      </c>
      <c r="C45" s="22" t="str">
        <f>[1]SIGEP!E41</f>
        <v>Terra</v>
      </c>
      <c r="D45" s="12">
        <f>[1]SIGEP!G41</f>
        <v>10</v>
      </c>
      <c r="E45" s="9">
        <f>[1]SIGEP!H41</f>
        <v>3010.1626000000001</v>
      </c>
      <c r="F45" s="9">
        <f>[1]SIGEP!I41</f>
        <v>1.7518400000000001</v>
      </c>
      <c r="G45" s="9">
        <f>[1]SIGEP!J41</f>
        <v>30.218</v>
      </c>
      <c r="H45" s="9">
        <f>[1]SIGEP!K41</f>
        <v>30</v>
      </c>
      <c r="I45" s="9">
        <f>[1]SIGEP!L41</f>
        <v>4550.6824323400006</v>
      </c>
      <c r="J45" s="9">
        <f>[1]SIGEP!M41</f>
        <v>4550.6824323400006</v>
      </c>
      <c r="K45" s="9">
        <f t="shared" si="0"/>
        <v>9101.3648646800011</v>
      </c>
      <c r="M45" s="14">
        <f t="shared" si="1"/>
        <v>0</v>
      </c>
      <c r="N45" s="14">
        <f t="shared" si="2"/>
        <v>0</v>
      </c>
      <c r="GQ45"/>
    </row>
    <row r="46" spans="1:199" x14ac:dyDescent="0.3">
      <c r="A46" s="21" t="str">
        <f>[1]SIGEP!B42</f>
        <v>SERRA VERMELHA</v>
      </c>
      <c r="B46" s="22" t="str">
        <f>[1]SIGEP!C42</f>
        <v>48000.003829/97-32-SVM</v>
      </c>
      <c r="C46" s="22" t="str">
        <f>[1]SIGEP!E42</f>
        <v>Terra</v>
      </c>
      <c r="D46" s="12">
        <f>[1]SIGEP!G42</f>
        <v>10</v>
      </c>
      <c r="E46" s="9">
        <f>[1]SIGEP!H42</f>
        <v>3010.1626000000001</v>
      </c>
      <c r="F46" s="9">
        <f>[1]SIGEP!I42</f>
        <v>1.7518400000000001</v>
      </c>
      <c r="G46" s="9">
        <f>[1]SIGEP!J42</f>
        <v>2.8340000000000001</v>
      </c>
      <c r="H46" s="9">
        <f>[1]SIGEP!K42</f>
        <v>60</v>
      </c>
      <c r="I46" s="9">
        <f>[1]SIGEP!L42</f>
        <v>431.79556042000007</v>
      </c>
      <c r="J46" s="9">
        <f>[1]SIGEP!M42</f>
        <v>431.79556042000007</v>
      </c>
      <c r="K46" s="9">
        <f t="shared" si="0"/>
        <v>863.59112084000014</v>
      </c>
      <c r="M46" s="14">
        <f t="shared" si="1"/>
        <v>0</v>
      </c>
      <c r="N46" s="14">
        <f t="shared" si="2"/>
        <v>0</v>
      </c>
      <c r="GQ46"/>
    </row>
    <row r="47" spans="1:199" x14ac:dyDescent="0.3">
      <c r="A47" s="21" t="str">
        <f>[1]SIGEP!B43</f>
        <v>PINTASSILGO</v>
      </c>
      <c r="B47" s="22" t="str">
        <f>[1]SIGEP!C43</f>
        <v>48610.003901/2000A-PTS</v>
      </c>
      <c r="C47" s="22" t="str">
        <f>[1]SIGEP!E43</f>
        <v>Terra</v>
      </c>
      <c r="D47" s="12">
        <f>[1]SIGEP!G43</f>
        <v>10</v>
      </c>
      <c r="E47" s="9">
        <f>[1]SIGEP!H43</f>
        <v>3010.1626000000001</v>
      </c>
      <c r="F47" s="9">
        <f>[1]SIGEP!I43</f>
        <v>1.7518400000000001</v>
      </c>
      <c r="G47" s="9">
        <f>[1]SIGEP!J43</f>
        <v>362.02699999999999</v>
      </c>
      <c r="H47" s="9">
        <f>[1]SIGEP!K43</f>
        <v>4956</v>
      </c>
      <c r="I47" s="9">
        <f>[1]SIGEP!L43</f>
        <v>54922.112731510009</v>
      </c>
      <c r="J47" s="9">
        <f>[1]SIGEP!M43</f>
        <v>54922.112731510009</v>
      </c>
      <c r="K47" s="9">
        <f t="shared" si="0"/>
        <v>109844.22546302002</v>
      </c>
      <c r="M47" s="14">
        <f t="shared" si="1"/>
        <v>0</v>
      </c>
      <c r="N47" s="14">
        <f t="shared" si="2"/>
        <v>0</v>
      </c>
      <c r="GQ47"/>
    </row>
    <row r="48" spans="1:199" x14ac:dyDescent="0.3">
      <c r="A48" s="21" t="str">
        <f>[1]SIGEP!B44</f>
        <v>BARRINHA LESTE</v>
      </c>
      <c r="B48" s="22" t="str">
        <f>[1]SIGEP!C44</f>
        <v>48610.003901/2000A-BRL</v>
      </c>
      <c r="C48" s="22" t="str">
        <f>[1]SIGEP!E44</f>
        <v>Terra</v>
      </c>
      <c r="D48" s="12">
        <f>[1]SIGEP!G44</f>
        <v>10</v>
      </c>
      <c r="E48" s="9">
        <f>[1]SIGEP!H44</f>
        <v>3010.1626000000001</v>
      </c>
      <c r="F48" s="9">
        <f>[1]SIGEP!I44</f>
        <v>1.7518400000000001</v>
      </c>
      <c r="G48" s="9">
        <f>[1]SIGEP!J44</f>
        <v>3.3570000000000002</v>
      </c>
      <c r="H48" s="9">
        <f>[1]SIGEP!K44</f>
        <v>3</v>
      </c>
      <c r="I48" s="9">
        <f>[1]SIGEP!L44</f>
        <v>505.51856841000011</v>
      </c>
      <c r="J48" s="9">
        <f>[1]SIGEP!M44</f>
        <v>505.51856841000011</v>
      </c>
      <c r="K48" s="9">
        <f t="shared" si="0"/>
        <v>1011.0371368200002</v>
      </c>
      <c r="M48" s="14">
        <f t="shared" si="1"/>
        <v>0</v>
      </c>
      <c r="N48" s="14">
        <f t="shared" si="2"/>
        <v>0</v>
      </c>
      <c r="GQ48"/>
    </row>
    <row r="49" spans="1:199" x14ac:dyDescent="0.3">
      <c r="A49" s="21" t="str">
        <f>[1]SIGEP!B45</f>
        <v>BARRINHA SUDOESTE</v>
      </c>
      <c r="B49" s="22" t="str">
        <f>[1]SIGEP!C45</f>
        <v>48610.003901/2000A-BRS</v>
      </c>
      <c r="C49" s="22" t="str">
        <f>[1]SIGEP!E45</f>
        <v>Terra</v>
      </c>
      <c r="D49" s="12">
        <f>[1]SIGEP!G45</f>
        <v>10</v>
      </c>
      <c r="E49" s="9">
        <f>[1]SIGEP!H45</f>
        <v>3010.1626000000001</v>
      </c>
      <c r="F49" s="9">
        <f>[1]SIGEP!I45</f>
        <v>1.7518400000000001</v>
      </c>
      <c r="G49" s="9">
        <f>[1]SIGEP!J45</f>
        <v>4.5469999999999997</v>
      </c>
      <c r="H49" s="9">
        <f>[1]SIGEP!K45</f>
        <v>4</v>
      </c>
      <c r="I49" s="9">
        <f>[1]SIGEP!L45</f>
        <v>684.71083511000006</v>
      </c>
      <c r="J49" s="9">
        <f>[1]SIGEP!M45</f>
        <v>684.71083511000006</v>
      </c>
      <c r="K49" s="9">
        <f t="shared" si="0"/>
        <v>1369.4216702200001</v>
      </c>
      <c r="M49" s="14">
        <f t="shared" si="1"/>
        <v>0</v>
      </c>
      <c r="N49" s="14">
        <f t="shared" si="2"/>
        <v>0</v>
      </c>
      <c r="GQ49"/>
    </row>
    <row r="50" spans="1:199" x14ac:dyDescent="0.3">
      <c r="A50" s="21" t="str">
        <f>[1]SIGEP!B46</f>
        <v>SERRARIA</v>
      </c>
      <c r="B50" s="22" t="str">
        <f>[1]SIGEP!C46</f>
        <v>48000.003830/97-11-SE</v>
      </c>
      <c r="C50" s="22" t="str">
        <f>[1]SIGEP!E46</f>
        <v>Terra</v>
      </c>
      <c r="D50" s="12">
        <f>[1]SIGEP!G46</f>
        <v>10</v>
      </c>
      <c r="E50" s="9">
        <f>[1]SIGEP!H46</f>
        <v>3010.1626000000001</v>
      </c>
      <c r="F50" s="9">
        <f>[1]SIGEP!I46</f>
        <v>1.1794100000000001</v>
      </c>
      <c r="G50" s="9">
        <f>[1]SIGEP!J46</f>
        <v>115.56399999999999</v>
      </c>
      <c r="H50" s="9">
        <f>[1]SIGEP!K46</f>
        <v>578</v>
      </c>
      <c r="I50" s="9">
        <f>[1]SIGEP!L46</f>
        <v>17427.406484319999</v>
      </c>
      <c r="J50" s="9">
        <f>[1]SIGEP!M46</f>
        <v>17427.406484319999</v>
      </c>
      <c r="K50" s="9">
        <f t="shared" si="0"/>
        <v>34854.812968639999</v>
      </c>
      <c r="M50" s="14">
        <f t="shared" si="1"/>
        <v>0</v>
      </c>
      <c r="N50" s="14">
        <f t="shared" si="2"/>
        <v>0</v>
      </c>
      <c r="GQ50"/>
    </row>
    <row r="51" spans="1:199" x14ac:dyDescent="0.3">
      <c r="A51" s="21" t="str">
        <f>[1]SIGEP!B47</f>
        <v>ÁGUA GRANDE</v>
      </c>
      <c r="B51" s="22" t="str">
        <f>[1]SIGEP!C47</f>
        <v>48000.003629/97-43-AG</v>
      </c>
      <c r="C51" s="22" t="str">
        <f>[1]SIGEP!E47</f>
        <v>Terra</v>
      </c>
      <c r="D51" s="12">
        <f>[1]SIGEP!G47</f>
        <v>9.3000000000000007</v>
      </c>
      <c r="E51" s="9">
        <f>[1]SIGEP!H47</f>
        <v>2477.3978000000002</v>
      </c>
      <c r="F51" s="9">
        <f>[1]SIGEP!I47</f>
        <v>0.57476000000000005</v>
      </c>
      <c r="G51" s="9">
        <f>[1]SIGEP!J47</f>
        <v>7079.97</v>
      </c>
      <c r="H51" s="9">
        <f>[1]SIGEP!K47</f>
        <v>0</v>
      </c>
      <c r="I51" s="9">
        <f>[1]SIGEP!L47</f>
        <v>876995.10510330019</v>
      </c>
      <c r="J51" s="9">
        <f>[1]SIGEP!M47</f>
        <v>754215.79038883827</v>
      </c>
      <c r="K51" s="9">
        <f t="shared" si="0"/>
        <v>1631210.8954921383</v>
      </c>
      <c r="M51" s="14">
        <f t="shared" si="1"/>
        <v>0</v>
      </c>
      <c r="N51" s="14">
        <f t="shared" si="2"/>
        <v>0</v>
      </c>
      <c r="GQ51"/>
    </row>
    <row r="52" spans="1:199" x14ac:dyDescent="0.3">
      <c r="A52" s="21" t="str">
        <f>[1]SIGEP!B48</f>
        <v>BONSUCESSO</v>
      </c>
      <c r="B52" s="22" t="str">
        <f>[1]SIGEP!C48</f>
        <v>48000.003658/97-41-BSU</v>
      </c>
      <c r="C52" s="22" t="str">
        <f>[1]SIGEP!E48</f>
        <v>Terra</v>
      </c>
      <c r="D52" s="12">
        <f>[1]SIGEP!G48</f>
        <v>9.3000000000000007</v>
      </c>
      <c r="E52" s="9">
        <f>[1]SIGEP!H48</f>
        <v>2477.3978000000002</v>
      </c>
      <c r="F52" s="9">
        <f>[1]SIGEP!I48</f>
        <v>1.0423199999999999</v>
      </c>
      <c r="G52" s="9">
        <f>[1]SIGEP!J48</f>
        <v>482.92</v>
      </c>
      <c r="H52" s="9">
        <f>[1]SIGEP!K48</f>
        <v>12208</v>
      </c>
      <c r="I52" s="9">
        <f>[1]SIGEP!L48</f>
        <v>60455.479406800005</v>
      </c>
      <c r="J52" s="9">
        <f>[1]SIGEP!M48</f>
        <v>51991.712289848016</v>
      </c>
      <c r="K52" s="9">
        <f t="shared" si="0"/>
        <v>112447.19169664802</v>
      </c>
      <c r="M52" s="14">
        <f t="shared" si="1"/>
        <v>0</v>
      </c>
      <c r="N52" s="14">
        <f t="shared" si="2"/>
        <v>0</v>
      </c>
      <c r="GQ52"/>
    </row>
    <row r="53" spans="1:199" x14ac:dyDescent="0.3">
      <c r="A53" s="21" t="str">
        <f>[1]SIGEP!B49</f>
        <v>FAZENDA ALTO DAS PEDRAS</v>
      </c>
      <c r="B53" s="22">
        <f>[1]SIGEP!C49</f>
        <v>0</v>
      </c>
      <c r="C53" s="22" t="str">
        <f>[1]SIGEP!E49</f>
        <v>Terra</v>
      </c>
      <c r="D53" s="12">
        <f>[1]SIGEP!G49</f>
        <v>0</v>
      </c>
      <c r="E53" s="9">
        <f>[1]SIGEP!H49</f>
        <v>0</v>
      </c>
      <c r="F53" s="9">
        <f>[1]SIGEP!I49</f>
        <v>0</v>
      </c>
      <c r="G53" s="9">
        <f>[1]SIGEP!J49</f>
        <v>0</v>
      </c>
      <c r="H53" s="9">
        <f>[1]SIGEP!K49</f>
        <v>0</v>
      </c>
      <c r="I53" s="9">
        <f>[1]SIGEP!L49</f>
        <v>0</v>
      </c>
      <c r="J53" s="9">
        <f>[1]SIGEP!M49</f>
        <v>0</v>
      </c>
      <c r="K53" s="9">
        <f t="shared" si="0"/>
        <v>0</v>
      </c>
      <c r="M53" s="14">
        <f t="shared" si="1"/>
        <v>0</v>
      </c>
      <c r="N53" s="14">
        <f t="shared" si="2"/>
        <v>0</v>
      </c>
      <c r="GQ53"/>
    </row>
    <row r="54" spans="1:199" x14ac:dyDescent="0.3">
      <c r="A54" s="21" t="str">
        <f>[1]SIGEP!B50</f>
        <v>PEDRINHAS</v>
      </c>
      <c r="B54" s="22" t="str">
        <f>[1]SIGEP!C50</f>
        <v>48000.003678/97-59-PDR</v>
      </c>
      <c r="C54" s="22" t="str">
        <f>[1]SIGEP!E50</f>
        <v>Terra</v>
      </c>
      <c r="D54" s="12">
        <f>[1]SIGEP!G50</f>
        <v>8.8000000000000007</v>
      </c>
      <c r="E54" s="9">
        <f>[1]SIGEP!H50</f>
        <v>2477.3978000000002</v>
      </c>
      <c r="F54" s="9">
        <f>[1]SIGEP!I50</f>
        <v>0.96596000000000004</v>
      </c>
      <c r="G54" s="9">
        <f>[1]SIGEP!J50</f>
        <v>104.907</v>
      </c>
      <c r="H54" s="9">
        <f>[1]SIGEP!K50</f>
        <v>1114</v>
      </c>
      <c r="I54" s="9">
        <f>[1]SIGEP!L50</f>
        <v>13048.622522230002</v>
      </c>
      <c r="J54" s="9">
        <f>[1]SIGEP!M50</f>
        <v>9916.9531168948015</v>
      </c>
      <c r="K54" s="9">
        <f t="shared" si="0"/>
        <v>22965.575639124803</v>
      </c>
      <c r="M54" s="14">
        <f t="shared" si="1"/>
        <v>0</v>
      </c>
      <c r="N54" s="14">
        <f t="shared" si="2"/>
        <v>0</v>
      </c>
      <c r="GQ54"/>
    </row>
    <row r="55" spans="1:199" x14ac:dyDescent="0.3">
      <c r="A55" s="21" t="str">
        <f>[1]SIGEP!B51</f>
        <v>TAPIRANGA NORTE</v>
      </c>
      <c r="B55" s="22" t="str">
        <f>[1]SIGEP!C51</f>
        <v>48610.001429/2008-28-TPGN</v>
      </c>
      <c r="C55" s="22" t="str">
        <f>[1]SIGEP!E51</f>
        <v>Terra</v>
      </c>
      <c r="D55" s="12">
        <f>[1]SIGEP!G51</f>
        <v>9.3000000000000007</v>
      </c>
      <c r="E55" s="9">
        <f>[1]SIGEP!H51</f>
        <v>2477.3978000000002</v>
      </c>
      <c r="F55" s="9">
        <f>[1]SIGEP!I51</f>
        <v>0.64783999999999997</v>
      </c>
      <c r="G55" s="9">
        <f>[1]SIGEP!J51</f>
        <v>999.47400000000005</v>
      </c>
      <c r="H55" s="9">
        <f>[1]SIGEP!K51</f>
        <v>167324</v>
      </c>
      <c r="I55" s="9">
        <f>[1]SIGEP!L51</f>
        <v>129224.69344586002</v>
      </c>
      <c r="J55" s="9">
        <f>[1]SIGEP!M51</f>
        <v>111133.23636343963</v>
      </c>
      <c r="K55" s="9">
        <f t="shared" si="0"/>
        <v>240357.92980929965</v>
      </c>
      <c r="M55" s="14">
        <f t="shared" si="1"/>
        <v>0</v>
      </c>
      <c r="N55" s="14">
        <f t="shared" si="2"/>
        <v>0</v>
      </c>
      <c r="GQ55"/>
    </row>
    <row r="56" spans="1:199" x14ac:dyDescent="0.3">
      <c r="A56" s="21" t="str">
        <f>[1]SIGEP!B52</f>
        <v>BOM LUGAR</v>
      </c>
      <c r="B56" s="22" t="str">
        <f>[1]SIGEP!C52</f>
        <v>48610.009285/2005-13-BL</v>
      </c>
      <c r="C56" s="22" t="str">
        <f>[1]SIGEP!E52</f>
        <v>Terra</v>
      </c>
      <c r="D56" s="12">
        <f>[1]SIGEP!G52</f>
        <v>5</v>
      </c>
      <c r="E56" s="9">
        <f>[1]SIGEP!H52</f>
        <v>3099.7910000000002</v>
      </c>
      <c r="F56" s="9">
        <f>[1]SIGEP!I52</f>
        <v>0.78283999999999998</v>
      </c>
      <c r="G56" s="9">
        <f>[1]SIGEP!J52</f>
        <v>0</v>
      </c>
      <c r="H56" s="9">
        <f>[1]SIGEP!K52</f>
        <v>0</v>
      </c>
      <c r="I56" s="9">
        <f>[1]SIGEP!L52</f>
        <v>0</v>
      </c>
      <c r="J56" s="9">
        <f>[1]SIGEP!M52</f>
        <v>0</v>
      </c>
      <c r="K56" s="9">
        <f t="shared" si="0"/>
        <v>0</v>
      </c>
      <c r="M56" s="14">
        <f t="shared" si="1"/>
        <v>0</v>
      </c>
      <c r="N56" s="14">
        <f t="shared" si="2"/>
        <v>0</v>
      </c>
      <c r="GQ56"/>
    </row>
    <row r="57" spans="1:199" x14ac:dyDescent="0.3">
      <c r="A57" s="21" t="str">
        <f>[1]SIGEP!B53</f>
        <v>CABURÉ</v>
      </c>
      <c r="B57" s="22" t="str">
        <f>[1]SIGEP!C53</f>
        <v>48610.001425/2008-40-CBE</v>
      </c>
      <c r="C57" s="22" t="str">
        <f>[1]SIGEP!E53</f>
        <v>Terra</v>
      </c>
      <c r="D57" s="12">
        <f>[1]SIGEP!G53</f>
        <v>7.5</v>
      </c>
      <c r="E57" s="9">
        <f>[1]SIGEP!H53</f>
        <v>3098.5666999999999</v>
      </c>
      <c r="F57" s="9">
        <f>[1]SIGEP!I53</f>
        <v>0.56899999999999995</v>
      </c>
      <c r="G57" s="9">
        <f>[1]SIGEP!J53</f>
        <v>90.067999999999998</v>
      </c>
      <c r="H57" s="9">
        <f>[1]SIGEP!K53</f>
        <v>5703677</v>
      </c>
      <c r="I57" s="9">
        <f>[1]SIGEP!L53</f>
        <v>176223.69592678</v>
      </c>
      <c r="J57" s="9">
        <f>[1]SIGEP!M53</f>
        <v>88111.84796338997</v>
      </c>
      <c r="K57" s="9">
        <f t="shared" si="0"/>
        <v>264335.54389016994</v>
      </c>
      <c r="M57" s="14">
        <f t="shared" si="1"/>
        <v>0</v>
      </c>
      <c r="N57" s="14">
        <f t="shared" si="2"/>
        <v>0</v>
      </c>
      <c r="GQ57"/>
    </row>
    <row r="58" spans="1:199" x14ac:dyDescent="0.3">
      <c r="A58" s="21" t="str">
        <f>[1]SIGEP!B54</f>
        <v>Mãe-da-lua</v>
      </c>
      <c r="B58" s="22" t="str">
        <f>[1]SIGEP!C54</f>
        <v>48610.001427/2008-39-MDL</v>
      </c>
      <c r="C58" s="22" t="str">
        <f>[1]SIGEP!E54</f>
        <v>Terra</v>
      </c>
      <c r="D58" s="12">
        <f>[1]SIGEP!G54</f>
        <v>7.5</v>
      </c>
      <c r="E58" s="9">
        <f>[1]SIGEP!H54</f>
        <v>3099.7910000000002</v>
      </c>
      <c r="F58" s="9">
        <f>[1]SIGEP!I54</f>
        <v>0.99492999999999998</v>
      </c>
      <c r="G58" s="9">
        <f>[1]SIGEP!J54</f>
        <v>0.32800000000000001</v>
      </c>
      <c r="H58" s="9">
        <f>[1]SIGEP!K54</f>
        <v>4</v>
      </c>
      <c r="I58" s="9">
        <f>[1]SIGEP!L54</f>
        <v>51.035558400000014</v>
      </c>
      <c r="J58" s="9">
        <f>[1]SIGEP!M54</f>
        <v>25.5177792</v>
      </c>
      <c r="K58" s="9">
        <f t="shared" si="0"/>
        <v>76.55333760000002</v>
      </c>
      <c r="M58" s="14">
        <f t="shared" si="1"/>
        <v>0</v>
      </c>
      <c r="N58" s="14">
        <f t="shared" si="2"/>
        <v>0</v>
      </c>
      <c r="GQ58"/>
    </row>
    <row r="59" spans="1:199" x14ac:dyDescent="0.3">
      <c r="A59" s="21" t="str">
        <f>[1]SIGEP!B55</f>
        <v>Caburé Leste</v>
      </c>
      <c r="B59" s="22" t="str">
        <f>[1]SIGEP!C55</f>
        <v>48610.000057/2014-61-CBEL</v>
      </c>
      <c r="C59" s="22" t="str">
        <f>[1]SIGEP!E55</f>
        <v>Terra</v>
      </c>
      <c r="D59" s="12">
        <f>[1]SIGEP!G55</f>
        <v>7.5</v>
      </c>
      <c r="E59" s="9">
        <f>[1]SIGEP!H55</f>
        <v>3118.8058000000001</v>
      </c>
      <c r="F59" s="9">
        <f>[1]SIGEP!I55</f>
        <v>0.62217999999999996</v>
      </c>
      <c r="G59" s="9">
        <f>[1]SIGEP!J55</f>
        <v>0</v>
      </c>
      <c r="H59" s="9">
        <f>[1]SIGEP!K55</f>
        <v>7185</v>
      </c>
      <c r="I59" s="9">
        <f>[1]SIGEP!L55</f>
        <v>223.51816500000001</v>
      </c>
      <c r="J59" s="9">
        <f>[1]SIGEP!M55</f>
        <v>111.75908249999998</v>
      </c>
      <c r="K59" s="9">
        <f t="shared" si="0"/>
        <v>335.27724749999999</v>
      </c>
      <c r="M59" s="14">
        <f t="shared" si="1"/>
        <v>0</v>
      </c>
      <c r="N59" s="14">
        <f t="shared" si="2"/>
        <v>0</v>
      </c>
      <c r="GQ59"/>
    </row>
    <row r="60" spans="1:199" x14ac:dyDescent="0.3">
      <c r="A60" s="21" t="str">
        <f>[1]SIGEP!B56</f>
        <v>MURUCUTUTU</v>
      </c>
      <c r="B60" s="22" t="str">
        <f>[1]SIGEP!C56</f>
        <v>48610.001295/2008-45-MURU</v>
      </c>
      <c r="C60" s="22" t="str">
        <f>[1]SIGEP!E56</f>
        <v>Terra</v>
      </c>
      <c r="D60" s="12">
        <f>[1]SIGEP!G56</f>
        <v>7.5</v>
      </c>
      <c r="E60" s="9">
        <f>[1]SIGEP!H56</f>
        <v>3099.7910000000002</v>
      </c>
      <c r="F60" s="9">
        <f>[1]SIGEP!I56</f>
        <v>0.78954000000000002</v>
      </c>
      <c r="G60" s="9">
        <f>[1]SIGEP!J56</f>
        <v>43.741999999999997</v>
      </c>
      <c r="H60" s="9">
        <f>[1]SIGEP!K56</f>
        <v>589451</v>
      </c>
      <c r="I60" s="9">
        <f>[1]SIGEP!L56</f>
        <v>30049.310023099999</v>
      </c>
      <c r="J60" s="9">
        <f>[1]SIGEP!M56</f>
        <v>15024.655011549996</v>
      </c>
      <c r="K60" s="9">
        <f t="shared" si="0"/>
        <v>45073.965034649998</v>
      </c>
      <c r="M60" s="14">
        <f t="shared" si="1"/>
        <v>0</v>
      </c>
      <c r="N60" s="14">
        <f t="shared" si="2"/>
        <v>0</v>
      </c>
      <c r="GQ60"/>
    </row>
    <row r="61" spans="1:199" x14ac:dyDescent="0.3">
      <c r="A61" s="21" t="str">
        <f>[1]SIGEP!B57</f>
        <v>BARRA BONITA</v>
      </c>
      <c r="B61" s="22" t="str">
        <f>[1]SIGEP!C57</f>
        <v>48610.001999/2016-28-4358</v>
      </c>
      <c r="C61" s="22" t="str">
        <f>[1]SIGEP!E57</f>
        <v>Terra</v>
      </c>
      <c r="D61" s="12">
        <f>[1]SIGEP!G57</f>
        <v>5</v>
      </c>
      <c r="E61" s="9">
        <f>[1]SIGEP!H57</f>
        <v>0</v>
      </c>
      <c r="F61" s="9">
        <f>[1]SIGEP!I57</f>
        <v>0.50629000000000002</v>
      </c>
      <c r="G61" s="9">
        <f>[1]SIGEP!J57</f>
        <v>0</v>
      </c>
      <c r="H61" s="9">
        <f>[1]SIGEP!K57</f>
        <v>839040</v>
      </c>
      <c r="I61" s="9">
        <f>[1]SIGEP!L57</f>
        <v>21239.878080000002</v>
      </c>
      <c r="J61" s="9">
        <f>[1]SIGEP!M57</f>
        <v>0</v>
      </c>
      <c r="K61" s="9">
        <f t="shared" si="0"/>
        <v>21239.878080000002</v>
      </c>
      <c r="M61" s="14">
        <f t="shared" si="1"/>
        <v>0</v>
      </c>
      <c r="N61" s="14">
        <f t="shared" si="2"/>
        <v>0</v>
      </c>
      <c r="GQ61"/>
    </row>
    <row r="62" spans="1:199" x14ac:dyDescent="0.3">
      <c r="A62" s="21" t="str">
        <f>[1]SIGEP!B58</f>
        <v>PA-1BGM5ES_ES-T-496</v>
      </c>
      <c r="B62" s="22">
        <f>[1]SIGEP!C58</f>
        <v>0</v>
      </c>
      <c r="C62" s="22">
        <f>[1]SIGEP!E58</f>
        <v>0</v>
      </c>
      <c r="D62" s="12">
        <f>[1]SIGEP!G58</f>
        <v>10</v>
      </c>
      <c r="E62" s="9">
        <f>[1]SIGEP!H58</f>
        <v>0</v>
      </c>
      <c r="F62" s="9">
        <f>[1]SIGEP!I58</f>
        <v>0</v>
      </c>
      <c r="G62" s="9">
        <f>[1]SIGEP!J58</f>
        <v>0</v>
      </c>
      <c r="H62" s="9">
        <f>[1]SIGEP!K58</f>
        <v>0</v>
      </c>
      <c r="I62" s="9">
        <f>[1]SIGEP!L58</f>
        <v>0</v>
      </c>
      <c r="J62" s="9">
        <f>[1]SIGEP!M58</f>
        <v>0</v>
      </c>
      <c r="K62" s="9">
        <f t="shared" si="0"/>
        <v>0</v>
      </c>
      <c r="M62" s="14">
        <f t="shared" si="1"/>
        <v>0</v>
      </c>
      <c r="N62" s="14">
        <f t="shared" si="2"/>
        <v>0</v>
      </c>
      <c r="GQ62"/>
    </row>
    <row r="63" spans="1:199" x14ac:dyDescent="0.3">
      <c r="A63" s="21" t="str">
        <f>[1]SIGEP!B59</f>
        <v>SUINDARA</v>
      </c>
      <c r="B63" s="22" t="str">
        <f>[1]SIGEP!C59</f>
        <v>48610.012628/2017-52-SDR</v>
      </c>
      <c r="C63" s="22" t="str">
        <f>[1]SIGEP!E59</f>
        <v>Terra</v>
      </c>
      <c r="D63" s="12">
        <f>[1]SIGEP!G59</f>
        <v>5</v>
      </c>
      <c r="E63" s="9">
        <f>[1]SIGEP!H59</f>
        <v>2195.3665000000001</v>
      </c>
      <c r="F63" s="9">
        <f>[1]SIGEP!I59</f>
        <v>1.7518400000000001</v>
      </c>
      <c r="G63" s="9">
        <f>[1]SIGEP!J59</f>
        <v>303.13900000000001</v>
      </c>
      <c r="H63" s="9">
        <f>[1]SIGEP!K59</f>
        <v>1515</v>
      </c>
      <c r="I63" s="9">
        <f>[1]SIGEP!L59</f>
        <v>33407.762152175004</v>
      </c>
      <c r="J63" s="9">
        <f>[1]SIGEP!M59</f>
        <v>0</v>
      </c>
      <c r="K63" s="9">
        <f t="shared" si="0"/>
        <v>33407.762152175004</v>
      </c>
      <c r="M63" s="14">
        <f t="shared" si="1"/>
        <v>0</v>
      </c>
      <c r="N63" s="14">
        <f t="shared" si="2"/>
        <v>0</v>
      </c>
      <c r="GQ63"/>
    </row>
    <row r="64" spans="1:199" x14ac:dyDescent="0.3">
      <c r="A64" s="21" t="str">
        <f>[1]SIGEP!B60</f>
        <v>IRARA</v>
      </c>
      <c r="B64" s="22" t="str">
        <f>[1]SIGEP!C60</f>
        <v>48610.005457/2013-81-IRAR</v>
      </c>
      <c r="C64" s="22" t="str">
        <f>[1]SIGEP!E60</f>
        <v>Terra</v>
      </c>
      <c r="D64" s="12">
        <f>[1]SIGEP!G60</f>
        <v>10</v>
      </c>
      <c r="E64" s="9">
        <f>[1]SIGEP!H60</f>
        <v>2226.2941000000001</v>
      </c>
      <c r="F64" s="9">
        <f>[1]SIGEP!I60</f>
        <v>1.7518400000000001</v>
      </c>
      <c r="G64" s="9">
        <f>[1]SIGEP!J60</f>
        <v>68.102999999999994</v>
      </c>
      <c r="H64" s="9">
        <f>[1]SIGEP!K60</f>
        <v>763</v>
      </c>
      <c r="I64" s="9">
        <f>[1]SIGEP!L60</f>
        <v>7647.6980506150012</v>
      </c>
      <c r="J64" s="9">
        <f>[1]SIGEP!M60</f>
        <v>7647.6980506150012</v>
      </c>
      <c r="K64" s="9">
        <f t="shared" si="0"/>
        <v>15295.396101230002</v>
      </c>
      <c r="M64" s="14">
        <f t="shared" si="1"/>
        <v>0</v>
      </c>
      <c r="N64" s="14">
        <f t="shared" si="2"/>
        <v>0</v>
      </c>
      <c r="GQ64"/>
    </row>
    <row r="65" spans="1:199" x14ac:dyDescent="0.3">
      <c r="A65" s="21" t="str">
        <f>[1]SIGEP!B61</f>
        <v>ARAÇÁS LESTE</v>
      </c>
      <c r="B65" s="22" t="str">
        <f>[1]SIGEP!C61</f>
        <v>48610.007068/2017-14-ARL</v>
      </c>
      <c r="C65" s="22" t="str">
        <f>[1]SIGEP!E61</f>
        <v>Terra</v>
      </c>
      <c r="D65" s="12">
        <f>[1]SIGEP!G61</f>
        <v>5</v>
      </c>
      <c r="E65" s="9">
        <f>[1]SIGEP!H61</f>
        <v>5.7</v>
      </c>
      <c r="F65" s="9">
        <f>[1]SIGEP!I61</f>
        <v>1.7518400000000001</v>
      </c>
      <c r="G65" s="9">
        <f>[1]SIGEP!J61</f>
        <v>2794.0327000000002</v>
      </c>
      <c r="H65" s="9">
        <f>[1]SIGEP!K61</f>
        <v>189.3</v>
      </c>
      <c r="I65" s="9">
        <f>[1]SIGEP!L61</f>
        <v>812.8804851000001</v>
      </c>
      <c r="J65" s="9">
        <f>[1]SIGEP!M61</f>
        <v>0</v>
      </c>
      <c r="K65" s="9">
        <f t="shared" si="0"/>
        <v>812.8804851000001</v>
      </c>
      <c r="M65" s="14">
        <f t="shared" si="1"/>
        <v>0</v>
      </c>
      <c r="N65" s="14">
        <f t="shared" si="2"/>
        <v>0</v>
      </c>
      <c r="GQ65"/>
    </row>
    <row r="66" spans="1:199" x14ac:dyDescent="0.3">
      <c r="A66" s="21" t="str">
        <f>[1]SIGEP!B62</f>
        <v>GOLFINHO</v>
      </c>
      <c r="B66" s="22" t="str">
        <f>[1]SIGEP!C62</f>
        <v>48000.003535/97-00-GLF</v>
      </c>
      <c r="C66" s="22" t="str">
        <f>[1]SIGEP!E62</f>
        <v>Mar</v>
      </c>
      <c r="D66" s="12">
        <f>[1]SIGEP!G62</f>
        <v>10</v>
      </c>
      <c r="E66" s="9">
        <f>[1]SIGEP!H62</f>
        <v>2424.4331000000002</v>
      </c>
      <c r="F66" s="9">
        <f>[1]SIGEP!I62</f>
        <v>0.56684000000000001</v>
      </c>
      <c r="G66" s="9">
        <f>[1]SIGEP!J62</f>
        <v>58885.879000000001</v>
      </c>
      <c r="H66" s="9">
        <f>[1]SIGEP!K62</f>
        <v>3433016</v>
      </c>
      <c r="I66" s="9">
        <f>[1]SIGEP!L62</f>
        <v>7235542.2479817467</v>
      </c>
      <c r="J66" s="9">
        <f>[1]SIGEP!M62</f>
        <v>7235542.2479817467</v>
      </c>
      <c r="K66" s="9">
        <f t="shared" si="0"/>
        <v>14471084.495963493</v>
      </c>
      <c r="M66" s="14">
        <f t="shared" si="1"/>
        <v>0</v>
      </c>
      <c r="N66" s="14">
        <f t="shared" si="2"/>
        <v>0</v>
      </c>
      <c r="GQ66"/>
    </row>
    <row r="67" spans="1:199" x14ac:dyDescent="0.3">
      <c r="A67" s="21" t="str">
        <f>[1]SIGEP!B63</f>
        <v>AGUILHADA</v>
      </c>
      <c r="B67" s="22" t="str">
        <f>[1]SIGEP!C63</f>
        <v>48000.003842/97-09-AG</v>
      </c>
      <c r="C67" s="22" t="str">
        <f>[1]SIGEP!E63</f>
        <v>Terra</v>
      </c>
      <c r="D67" s="12">
        <f>[1]SIGEP!G63</f>
        <v>9.3000000000000007</v>
      </c>
      <c r="E67" s="9">
        <f>[1]SIGEP!H63</f>
        <v>2314.3589999999999</v>
      </c>
      <c r="F67" s="9">
        <f>[1]SIGEP!I63</f>
        <v>0.83250999999999997</v>
      </c>
      <c r="G67" s="9">
        <f>[1]SIGEP!J63</f>
        <v>6.43</v>
      </c>
      <c r="H67" s="9">
        <f>[1]SIGEP!K63</f>
        <v>306</v>
      </c>
      <c r="I67" s="9">
        <f>[1]SIGEP!L63</f>
        <v>756.80382150000003</v>
      </c>
      <c r="J67" s="9">
        <f>[1]SIGEP!M63</f>
        <v>650.85128649000012</v>
      </c>
      <c r="K67" s="9">
        <f t="shared" si="0"/>
        <v>1407.65510799</v>
      </c>
      <c r="M67" s="14">
        <f t="shared" si="1"/>
        <v>0</v>
      </c>
      <c r="N67" s="14">
        <f t="shared" si="2"/>
        <v>0</v>
      </c>
      <c r="GQ67"/>
    </row>
    <row r="68" spans="1:199" x14ac:dyDescent="0.3">
      <c r="A68" s="21" t="str">
        <f>[1]SIGEP!B64</f>
        <v>ARUARI</v>
      </c>
      <c r="B68" s="22" t="str">
        <f>[1]SIGEP!C64</f>
        <v>48000.003844/97-26-ARI</v>
      </c>
      <c r="C68" s="22" t="str">
        <f>[1]SIGEP!E64</f>
        <v>Terra</v>
      </c>
      <c r="D68" s="12">
        <f>[1]SIGEP!G64</f>
        <v>9.3000000000000007</v>
      </c>
      <c r="E68" s="9">
        <f>[1]SIGEP!H64</f>
        <v>2314.3589999999999</v>
      </c>
      <c r="F68" s="9">
        <f>[1]SIGEP!I64</f>
        <v>1.73488</v>
      </c>
      <c r="G68" s="9">
        <f>[1]SIGEP!J64</f>
        <v>52.003999999999998</v>
      </c>
      <c r="H68" s="9">
        <f>[1]SIGEP!K64</f>
        <v>260</v>
      </c>
      <c r="I68" s="9">
        <f>[1]SIGEP!L64</f>
        <v>6040.3497117999996</v>
      </c>
      <c r="J68" s="9">
        <f>[1]SIGEP!M64</f>
        <v>5194.7007521480009</v>
      </c>
      <c r="K68" s="9">
        <f t="shared" si="0"/>
        <v>11235.050463948</v>
      </c>
      <c r="M68" s="14">
        <f t="shared" si="1"/>
        <v>0</v>
      </c>
      <c r="N68" s="14">
        <f t="shared" si="2"/>
        <v>0</v>
      </c>
      <c r="GQ68"/>
    </row>
    <row r="69" spans="1:199" x14ac:dyDescent="0.3">
      <c r="A69" s="21" t="str">
        <f>[1]SIGEP!B65</f>
        <v>BREJO GRANDE</v>
      </c>
      <c r="B69" s="22" t="str">
        <f>[1]SIGEP!C65</f>
        <v>48000.003846/97-51-BRG</v>
      </c>
      <c r="C69" s="22" t="str">
        <f>[1]SIGEP!E65</f>
        <v>Terra</v>
      </c>
      <c r="D69" s="12">
        <f>[1]SIGEP!G65</f>
        <v>9.3000000000000007</v>
      </c>
      <c r="E69" s="9">
        <f>[1]SIGEP!H65</f>
        <v>2314.3589999999999</v>
      </c>
      <c r="F69" s="9">
        <f>[1]SIGEP!I65</f>
        <v>0.68649000000000004</v>
      </c>
      <c r="G69" s="9">
        <f>[1]SIGEP!J65</f>
        <v>535.28599999999994</v>
      </c>
      <c r="H69" s="9">
        <f>[1]SIGEP!K65</f>
        <v>0</v>
      </c>
      <c r="I69" s="9">
        <f>[1]SIGEP!L65</f>
        <v>61942.198583699996</v>
      </c>
      <c r="J69" s="9">
        <f>[1]SIGEP!M65</f>
        <v>53270.29078198201</v>
      </c>
      <c r="K69" s="9">
        <f t="shared" si="0"/>
        <v>115212.48936568201</v>
      </c>
      <c r="M69" s="14">
        <f t="shared" si="1"/>
        <v>0</v>
      </c>
      <c r="N69" s="14">
        <f t="shared" si="2"/>
        <v>0</v>
      </c>
      <c r="GQ69"/>
    </row>
    <row r="70" spans="1:199" x14ac:dyDescent="0.3">
      <c r="A70" s="21" t="str">
        <f>[1]SIGEP!B66</f>
        <v>CASTANHAL</v>
      </c>
      <c r="B70" s="22" t="str">
        <f>[1]SIGEP!C66</f>
        <v>48000.003848/97-87-CL</v>
      </c>
      <c r="C70" s="22" t="str">
        <f>[1]SIGEP!E66</f>
        <v>Terra</v>
      </c>
      <c r="D70" s="12">
        <f>[1]SIGEP!G66</f>
        <v>7.8</v>
      </c>
      <c r="E70" s="9">
        <f>[1]SIGEP!H66</f>
        <v>2314.3589999999999</v>
      </c>
      <c r="F70" s="9">
        <f>[1]SIGEP!I66</f>
        <v>0.40040999999999999</v>
      </c>
      <c r="G70" s="9">
        <f>[1]SIGEP!J66</f>
        <v>962.38199999999995</v>
      </c>
      <c r="H70" s="9">
        <f>[1]SIGEP!K66</f>
        <v>6439</v>
      </c>
      <c r="I70" s="9">
        <f>[1]SIGEP!L66</f>
        <v>111493.7841564</v>
      </c>
      <c r="J70" s="9">
        <f>[1]SIGEP!M66</f>
        <v>62436.51912758399</v>
      </c>
      <c r="K70" s="9">
        <f t="shared" si="0"/>
        <v>173930.30328398399</v>
      </c>
      <c r="M70" s="14">
        <f t="shared" si="1"/>
        <v>0</v>
      </c>
      <c r="N70" s="14">
        <f t="shared" si="2"/>
        <v>0</v>
      </c>
      <c r="GQ70"/>
    </row>
    <row r="71" spans="1:199" x14ac:dyDescent="0.3">
      <c r="A71" s="21" t="str">
        <f>[1]SIGEP!B67</f>
        <v>CARMÓPOLIS</v>
      </c>
      <c r="B71" s="22" t="str">
        <f>[1]SIGEP!C67</f>
        <v>48000.003847/97-14-CP</v>
      </c>
      <c r="C71" s="22" t="str">
        <f>[1]SIGEP!E67</f>
        <v>Terra</v>
      </c>
      <c r="D71" s="12">
        <f>[1]SIGEP!G67</f>
        <v>10</v>
      </c>
      <c r="E71" s="9">
        <f>[1]SIGEP!H67</f>
        <v>2314.3589999999999</v>
      </c>
      <c r="F71" s="9">
        <f>[1]SIGEP!I67</f>
        <v>0.92589999999999995</v>
      </c>
      <c r="G71" s="9">
        <f>[1]SIGEP!J67</f>
        <v>15542.13</v>
      </c>
      <c r="H71" s="9">
        <f>[1]SIGEP!K67</f>
        <v>593800</v>
      </c>
      <c r="I71" s="9">
        <f>[1]SIGEP!L67</f>
        <v>1825993.3932335002</v>
      </c>
      <c r="J71" s="9">
        <f>[1]SIGEP!M67</f>
        <v>1825993.3932335002</v>
      </c>
      <c r="K71" s="9">
        <f t="shared" si="0"/>
        <v>3651986.7864670004</v>
      </c>
      <c r="M71" s="14">
        <f t="shared" si="1"/>
        <v>0</v>
      </c>
      <c r="N71" s="14">
        <f t="shared" si="2"/>
        <v>0</v>
      </c>
      <c r="GQ71"/>
    </row>
    <row r="72" spans="1:199" x14ac:dyDescent="0.3">
      <c r="A72" s="21" t="str">
        <f>[1]SIGEP!B68</f>
        <v>ILHA PEQUENA</v>
      </c>
      <c r="B72" s="22" t="str">
        <f>[1]SIGEP!C68</f>
        <v>48000.003855/97-42-IP</v>
      </c>
      <c r="C72" s="22" t="str">
        <f>[1]SIGEP!E68</f>
        <v>Terra</v>
      </c>
      <c r="D72" s="12">
        <f>[1]SIGEP!G68</f>
        <v>9.3000000000000007</v>
      </c>
      <c r="E72" s="9">
        <f>[1]SIGEP!H68</f>
        <v>2314.3589999999999</v>
      </c>
      <c r="F72" s="9">
        <f>[1]SIGEP!I68</f>
        <v>1.6964900000000001</v>
      </c>
      <c r="G72" s="9">
        <f>[1]SIGEP!J68</f>
        <v>20.623000000000001</v>
      </c>
      <c r="H72" s="9">
        <f>[1]SIGEP!K68</f>
        <v>1644</v>
      </c>
      <c r="I72" s="9">
        <f>[1]SIGEP!L68</f>
        <v>2525.90276085</v>
      </c>
      <c r="J72" s="9">
        <f>[1]SIGEP!M68</f>
        <v>2172.2763743310006</v>
      </c>
      <c r="K72" s="9">
        <f t="shared" si="0"/>
        <v>4698.1791351810007</v>
      </c>
      <c r="M72" s="14">
        <f t="shared" si="1"/>
        <v>0</v>
      </c>
      <c r="N72" s="14">
        <f t="shared" si="2"/>
        <v>0</v>
      </c>
      <c r="GQ72"/>
    </row>
    <row r="73" spans="1:199" x14ac:dyDescent="0.3">
      <c r="A73" s="21" t="str">
        <f>[1]SIGEP!B69</f>
        <v>MATO GROSSO</v>
      </c>
      <c r="B73" s="22" t="str">
        <f>[1]SIGEP!C69</f>
        <v>48000.003857/97-78-MG</v>
      </c>
      <c r="C73" s="22" t="str">
        <f>[1]SIGEP!E69</f>
        <v>Terra</v>
      </c>
      <c r="D73" s="12">
        <f>[1]SIGEP!G69</f>
        <v>9.42</v>
      </c>
      <c r="E73" s="9">
        <f>[1]SIGEP!H69</f>
        <v>2314.3589999999999</v>
      </c>
      <c r="F73" s="9">
        <f>[1]SIGEP!I69</f>
        <v>0.59341999999999995</v>
      </c>
      <c r="G73" s="9">
        <f>[1]SIGEP!J69</f>
        <v>2923.2359999999999</v>
      </c>
      <c r="H73" s="9">
        <f>[1]SIGEP!K69</f>
        <v>70746</v>
      </c>
      <c r="I73" s="9">
        <f>[1]SIGEP!L69</f>
        <v>340369.9818522</v>
      </c>
      <c r="J73" s="9">
        <f>[1]SIGEP!M69</f>
        <v>300887.0639573448</v>
      </c>
      <c r="K73" s="9">
        <f t="shared" si="0"/>
        <v>641257.04580954486</v>
      </c>
      <c r="M73" s="14">
        <f t="shared" si="1"/>
        <v>0</v>
      </c>
      <c r="N73" s="14">
        <f t="shared" si="2"/>
        <v>0</v>
      </c>
      <c r="GQ73"/>
    </row>
    <row r="74" spans="1:199" x14ac:dyDescent="0.3">
      <c r="A74" s="21" t="str">
        <f>[1]SIGEP!B70</f>
        <v>RIACHUELO</v>
      </c>
      <c r="B74" s="22" t="str">
        <f>[1]SIGEP!C70</f>
        <v>48000.003860/97-82-RO</v>
      </c>
      <c r="C74" s="22" t="str">
        <f>[1]SIGEP!E70</f>
        <v>Terra</v>
      </c>
      <c r="D74" s="12">
        <f>[1]SIGEP!G70</f>
        <v>9.3000000000000007</v>
      </c>
      <c r="E74" s="9">
        <f>[1]SIGEP!H70</f>
        <v>2314.3589999999999</v>
      </c>
      <c r="F74" s="9">
        <f>[1]SIGEP!I70</f>
        <v>0.84691000000000005</v>
      </c>
      <c r="G74" s="9">
        <f>[1]SIGEP!J70</f>
        <v>5500.7380000000003</v>
      </c>
      <c r="H74" s="9">
        <f>[1]SIGEP!K70</f>
        <v>162991</v>
      </c>
      <c r="I74" s="9">
        <f>[1]SIGEP!L70</f>
        <v>643436.0602376</v>
      </c>
      <c r="J74" s="9">
        <f>[1]SIGEP!M70</f>
        <v>553355.0118043361</v>
      </c>
      <c r="K74" s="9">
        <f t="shared" si="0"/>
        <v>1196791.0720419362</v>
      </c>
      <c r="M74" s="14">
        <f t="shared" si="1"/>
        <v>0</v>
      </c>
      <c r="N74" s="14">
        <f t="shared" si="2"/>
        <v>0</v>
      </c>
      <c r="GQ74"/>
    </row>
    <row r="75" spans="1:199" x14ac:dyDescent="0.3">
      <c r="A75" s="21" t="str">
        <f>[1]SIGEP!B71</f>
        <v>SIRIRIZINHO</v>
      </c>
      <c r="B75" s="22" t="str">
        <f>[1]SIGEP!C71</f>
        <v>48000.003862/97-16-SZ</v>
      </c>
      <c r="C75" s="22" t="str">
        <f>[1]SIGEP!E71</f>
        <v>Terra</v>
      </c>
      <c r="D75" s="12">
        <f>[1]SIGEP!G71</f>
        <v>9.3000000000000007</v>
      </c>
      <c r="E75" s="9">
        <f>[1]SIGEP!H71</f>
        <v>2314.3589999999999</v>
      </c>
      <c r="F75" s="9">
        <f>[1]SIGEP!I71</f>
        <v>0.97343000000000002</v>
      </c>
      <c r="G75" s="9">
        <f>[1]SIGEP!J71</f>
        <v>4570.4870000000001</v>
      </c>
      <c r="H75" s="9">
        <f>[1]SIGEP!K71</f>
        <v>253450</v>
      </c>
      <c r="I75" s="9">
        <f>[1]SIGEP!L71</f>
        <v>541223.17781665002</v>
      </c>
      <c r="J75" s="9">
        <f>[1]SIGEP!M71</f>
        <v>465451.9329223191</v>
      </c>
      <c r="K75" s="9">
        <f t="shared" si="0"/>
        <v>1006675.1107389692</v>
      </c>
      <c r="M75" s="14">
        <f t="shared" si="1"/>
        <v>0</v>
      </c>
      <c r="N75" s="14">
        <f t="shared" si="2"/>
        <v>0</v>
      </c>
      <c r="GQ75"/>
    </row>
    <row r="76" spans="1:199" x14ac:dyDescent="0.3">
      <c r="A76" s="21" t="str">
        <f>[1]SIGEP!B72</f>
        <v>ATLANTA</v>
      </c>
      <c r="B76" s="22" t="str">
        <f>[1]SIGEP!C72</f>
        <v>48000.003573/97-91-ATL</v>
      </c>
      <c r="C76" s="22" t="str">
        <f>[1]SIGEP!E72</f>
        <v>Mar</v>
      </c>
      <c r="D76" s="12">
        <f>[1]SIGEP!G72</f>
        <v>7.8</v>
      </c>
      <c r="E76" s="9">
        <f>[1]SIGEP!H72</f>
        <v>1757.7375999999999</v>
      </c>
      <c r="F76" s="9">
        <f>[1]SIGEP!I72</f>
        <v>0.44907000000000002</v>
      </c>
      <c r="G76" s="9">
        <f>[1]SIGEP!J72</f>
        <v>7622.04</v>
      </c>
      <c r="H76" s="9">
        <f>[1]SIGEP!K72</f>
        <v>322824</v>
      </c>
      <c r="I76" s="9">
        <f>[1]SIGEP!L72</f>
        <v>677125.84351920011</v>
      </c>
      <c r="J76" s="9">
        <f>[1]SIGEP!M72</f>
        <v>379190.47237075196</v>
      </c>
      <c r="K76" s="9">
        <f t="shared" ref="K76:K139" si="3">J76+I76</f>
        <v>1056316.315889952</v>
      </c>
      <c r="M76" s="14">
        <f t="shared" ref="M76:M139" si="4">(G76*E76+H76*F76)*5/100-I76</f>
        <v>0</v>
      </c>
      <c r="N76" s="14">
        <f t="shared" ref="N76:N139" si="5">(G76*E76+H76*F76)*(D76-5)/100-J76</f>
        <v>0</v>
      </c>
      <c r="GQ76"/>
    </row>
    <row r="77" spans="1:199" x14ac:dyDescent="0.3">
      <c r="A77" s="21" t="str">
        <f>[1]SIGEP!B73</f>
        <v>SANTANA</v>
      </c>
      <c r="B77" s="22" t="str">
        <f>[1]SIGEP!C73</f>
        <v>48000.003692/97-80-SA</v>
      </c>
      <c r="C77" s="22" t="str">
        <f>[1]SIGEP!E73</f>
        <v>Terra</v>
      </c>
      <c r="D77" s="12">
        <f>[1]SIGEP!G73</f>
        <v>5</v>
      </c>
      <c r="E77" s="9">
        <f>[1]SIGEP!H73</f>
        <v>2558.7799</v>
      </c>
      <c r="F77" s="9">
        <f>[1]SIGEP!I73</f>
        <v>0.92537999999999998</v>
      </c>
      <c r="G77" s="9">
        <f>[1]SIGEP!J73</f>
        <v>182.58</v>
      </c>
      <c r="H77" s="9">
        <f>[1]SIGEP!K73</f>
        <v>30060</v>
      </c>
      <c r="I77" s="9">
        <f>[1]SIGEP!L73</f>
        <v>24749.947847100004</v>
      </c>
      <c r="J77" s="9">
        <f>[1]SIGEP!M73</f>
        <v>0</v>
      </c>
      <c r="K77" s="9">
        <f t="shared" si="3"/>
        <v>24749.947847100004</v>
      </c>
      <c r="M77" s="14">
        <f t="shared" si="4"/>
        <v>0</v>
      </c>
      <c r="N77" s="14">
        <f t="shared" si="5"/>
        <v>0</v>
      </c>
      <c r="GQ77"/>
    </row>
    <row r="78" spans="1:199" x14ac:dyDescent="0.3">
      <c r="A78" s="21" t="str">
        <f>[1]SIGEP!B74</f>
        <v>VALE DO QUIRICÓ</v>
      </c>
      <c r="B78" s="22" t="str">
        <f>[1]SIGEP!C74</f>
        <v>48610.007063/2017-91-VQ</v>
      </c>
      <c r="C78" s="22" t="str">
        <f>[1]SIGEP!E74</f>
        <v>Terra</v>
      </c>
      <c r="D78" s="12">
        <f>[1]SIGEP!G74</f>
        <v>5</v>
      </c>
      <c r="E78" s="9">
        <f>[1]SIGEP!H74</f>
        <v>2527.8953999999999</v>
      </c>
      <c r="F78" s="9">
        <f>[1]SIGEP!I74</f>
        <v>1.7518</v>
      </c>
      <c r="G78" s="9">
        <f>[1]SIGEP!J74</f>
        <v>41.73</v>
      </c>
      <c r="H78" s="9">
        <f>[1]SIGEP!K74</f>
        <v>3130</v>
      </c>
      <c r="I78" s="9">
        <f>[1]SIGEP!L74</f>
        <v>5548.6104520999997</v>
      </c>
      <c r="J78" s="9">
        <f>[1]SIGEP!M74</f>
        <v>0</v>
      </c>
      <c r="K78" s="9">
        <f t="shared" si="3"/>
        <v>5548.6104520999997</v>
      </c>
      <c r="M78" s="14">
        <f t="shared" si="4"/>
        <v>0</v>
      </c>
      <c r="N78" s="14">
        <f t="shared" si="5"/>
        <v>0</v>
      </c>
      <c r="GQ78"/>
    </row>
    <row r="79" spans="1:199" x14ac:dyDescent="0.3">
      <c r="A79" s="21" t="str">
        <f>[1]SIGEP!B75</f>
        <v>AZULÃO</v>
      </c>
      <c r="B79" s="22" t="str">
        <f>[1]SIGEP!C75</f>
        <v>48000.003460/97-02A-AZU</v>
      </c>
      <c r="C79" s="22" t="str">
        <f>[1]SIGEP!E75</f>
        <v>Terra</v>
      </c>
      <c r="D79" s="12">
        <f>[1]SIGEP!G75</f>
        <v>5.6</v>
      </c>
      <c r="E79" s="9">
        <f>[1]SIGEP!H75</f>
        <v>3099.3283999999999</v>
      </c>
      <c r="F79" s="9">
        <f>[1]SIGEP!I75</f>
        <v>0.14505000000000001</v>
      </c>
      <c r="G79" s="9">
        <f>[1]SIGEP!J75</f>
        <v>1172.57</v>
      </c>
      <c r="H79" s="9">
        <f>[1]SIGEP!K75</f>
        <v>21638550</v>
      </c>
      <c r="I79" s="9">
        <f>[1]SIGEP!L75</f>
        <v>338642.55897439999</v>
      </c>
      <c r="J79" s="9">
        <f>[1]SIGEP!M75</f>
        <v>40637.107076927939</v>
      </c>
      <c r="K79" s="9">
        <f t="shared" si="3"/>
        <v>379279.66605132795</v>
      </c>
      <c r="M79" s="14">
        <f t="shared" si="4"/>
        <v>0</v>
      </c>
      <c r="N79" s="14">
        <f t="shared" si="5"/>
        <v>0</v>
      </c>
      <c r="GQ79"/>
    </row>
    <row r="80" spans="1:199" x14ac:dyDescent="0.3">
      <c r="A80" s="21" t="str">
        <f>[1]SIGEP!B76</f>
        <v>GAVIÃO AZUL</v>
      </c>
      <c r="B80" s="22" t="str">
        <f>[1]SIGEP!C76</f>
        <v>48610.001418/2008-48-GVA</v>
      </c>
      <c r="C80" s="22" t="str">
        <f>[1]SIGEP!E76</f>
        <v>Terra</v>
      </c>
      <c r="D80" s="12">
        <f>[1]SIGEP!G76</f>
        <v>0</v>
      </c>
      <c r="E80" s="9">
        <f>[1]SIGEP!H76</f>
        <v>0</v>
      </c>
      <c r="F80" s="9">
        <f>[1]SIGEP!I76</f>
        <v>0</v>
      </c>
      <c r="G80" s="9">
        <f>[1]SIGEP!J76</f>
        <v>0</v>
      </c>
      <c r="H80" s="9">
        <f>[1]SIGEP!K76</f>
        <v>0</v>
      </c>
      <c r="I80" s="9">
        <f>[1]SIGEP!L76</f>
        <v>0</v>
      </c>
      <c r="J80" s="9">
        <f>[1]SIGEP!M76</f>
        <v>0</v>
      </c>
      <c r="K80" s="9">
        <f t="shared" si="3"/>
        <v>0</v>
      </c>
      <c r="M80" s="14">
        <f t="shared" si="4"/>
        <v>0</v>
      </c>
      <c r="N80" s="14">
        <f t="shared" si="5"/>
        <v>0</v>
      </c>
      <c r="GQ80"/>
    </row>
    <row r="81" spans="1:199" x14ac:dyDescent="0.3">
      <c r="A81" s="21" t="str">
        <f>[1]SIGEP!B77</f>
        <v>GAVIÃO REAL</v>
      </c>
      <c r="B81" s="22" t="str">
        <f>[1]SIGEP!C77</f>
        <v>48610.001418/2008-48-GVR</v>
      </c>
      <c r="C81" s="22" t="str">
        <f>[1]SIGEP!E77</f>
        <v>Terra</v>
      </c>
      <c r="D81" s="12">
        <f>[1]SIGEP!G77</f>
        <v>10</v>
      </c>
      <c r="E81" s="9">
        <f>[1]SIGEP!H77</f>
        <v>3117.1374999999998</v>
      </c>
      <c r="F81" s="9">
        <f>[1]SIGEP!I77</f>
        <v>0.51812000000000002</v>
      </c>
      <c r="G81" s="9">
        <f>[1]SIGEP!J77</f>
        <v>48.381999999999998</v>
      </c>
      <c r="H81" s="9">
        <f>[1]SIGEP!K77</f>
        <v>755022</v>
      </c>
      <c r="I81" s="9">
        <f>[1]SIGEP!L77</f>
        <v>27100.267258249998</v>
      </c>
      <c r="J81" s="9">
        <f>[1]SIGEP!M77</f>
        <v>27100.267258249998</v>
      </c>
      <c r="K81" s="9">
        <f t="shared" si="3"/>
        <v>54200.534516499996</v>
      </c>
      <c r="M81" s="14">
        <f t="shared" si="4"/>
        <v>0</v>
      </c>
      <c r="N81" s="14">
        <f t="shared" si="5"/>
        <v>0</v>
      </c>
      <c r="GQ81"/>
    </row>
    <row r="82" spans="1:199" x14ac:dyDescent="0.3">
      <c r="A82" s="21" t="str">
        <f>[1]SIGEP!B78</f>
        <v>GAVIÃO BRANCO</v>
      </c>
      <c r="B82" s="22" t="str">
        <f>[1]SIGEP!C78</f>
        <v>48610.001418/2008-48-GVB</v>
      </c>
      <c r="C82" s="22" t="str">
        <f>[1]SIGEP!E78</f>
        <v>Terra</v>
      </c>
      <c r="D82" s="12">
        <f>[1]SIGEP!G78</f>
        <v>10</v>
      </c>
      <c r="E82" s="9">
        <f>[1]SIGEP!H78</f>
        <v>3118.8058000000001</v>
      </c>
      <c r="F82" s="9">
        <f>[1]SIGEP!I78</f>
        <v>0.50680000000000003</v>
      </c>
      <c r="G82" s="9">
        <f>[1]SIGEP!J78</f>
        <v>15.629</v>
      </c>
      <c r="H82" s="9">
        <f>[1]SIGEP!K78</f>
        <v>13171857</v>
      </c>
      <c r="I82" s="9">
        <f>[1]SIGEP!L78</f>
        <v>336212.04717241001</v>
      </c>
      <c r="J82" s="9">
        <f>[1]SIGEP!M78</f>
        <v>336212.04717241001</v>
      </c>
      <c r="K82" s="9">
        <f t="shared" si="3"/>
        <v>672424.09434482001</v>
      </c>
      <c r="M82" s="14">
        <f t="shared" si="4"/>
        <v>0</v>
      </c>
      <c r="N82" s="14">
        <f t="shared" si="5"/>
        <v>0</v>
      </c>
      <c r="GQ82"/>
    </row>
    <row r="83" spans="1:199" x14ac:dyDescent="0.3">
      <c r="A83" s="21" t="str">
        <f>[1]SIGEP!B79</f>
        <v>GAVIÃO VERMELHO</v>
      </c>
      <c r="B83" s="22" t="str">
        <f>[1]SIGEP!C79</f>
        <v>48610.001418/2008-48-GVV</v>
      </c>
      <c r="C83" s="22" t="str">
        <f>[1]SIGEP!E79</f>
        <v>Terra</v>
      </c>
      <c r="D83" s="12">
        <f>[1]SIGEP!G79</f>
        <v>10</v>
      </c>
      <c r="E83" s="9">
        <f>[1]SIGEP!H79</f>
        <v>3113.3968</v>
      </c>
      <c r="F83" s="9">
        <f>[1]SIGEP!I79</f>
        <v>0.49385000000000001</v>
      </c>
      <c r="G83" s="9">
        <f>[1]SIGEP!J79</f>
        <v>3.29</v>
      </c>
      <c r="H83" s="9">
        <f>[1]SIGEP!K79</f>
        <v>746011</v>
      </c>
      <c r="I83" s="9">
        <f>[1]SIGEP!L79</f>
        <v>18933.030391100001</v>
      </c>
      <c r="J83" s="9">
        <f>[1]SIGEP!M79</f>
        <v>18933.030391100001</v>
      </c>
      <c r="K83" s="9">
        <f t="shared" si="3"/>
        <v>37866.060782200002</v>
      </c>
      <c r="M83" s="14">
        <f t="shared" si="4"/>
        <v>0</v>
      </c>
      <c r="N83" s="14">
        <f t="shared" si="5"/>
        <v>0</v>
      </c>
      <c r="GQ83"/>
    </row>
    <row r="84" spans="1:199" x14ac:dyDescent="0.3">
      <c r="A84" s="21" t="str">
        <f>[1]SIGEP!B80</f>
        <v>PA-1ENV25DAM_AM-T-84_AM-T-85</v>
      </c>
      <c r="B84" s="22" t="str">
        <f>[1]SIGEP!C80</f>
        <v>48610.204666/2021-16-AM-T-84_AM-T-85</v>
      </c>
      <c r="C84" s="22" t="str">
        <f>[1]SIGEP!E80</f>
        <v>Terra</v>
      </c>
      <c r="D84" s="12">
        <f>[1]SIGEP!G80</f>
        <v>0</v>
      </c>
      <c r="E84" s="9">
        <f>[1]SIGEP!H80</f>
        <v>0</v>
      </c>
      <c r="F84" s="9">
        <f>[1]SIGEP!I80</f>
        <v>0</v>
      </c>
      <c r="G84" s="9">
        <f>[1]SIGEP!J80</f>
        <v>0</v>
      </c>
      <c r="H84" s="9">
        <f>[1]SIGEP!K80</f>
        <v>0</v>
      </c>
      <c r="I84" s="9">
        <f>[1]SIGEP!L80</f>
        <v>0</v>
      </c>
      <c r="J84" s="9">
        <f>[1]SIGEP!M80</f>
        <v>0</v>
      </c>
      <c r="K84" s="9">
        <f t="shared" si="3"/>
        <v>0</v>
      </c>
      <c r="M84" s="14">
        <f t="shared" si="4"/>
        <v>0</v>
      </c>
      <c r="N84" s="14">
        <f t="shared" si="5"/>
        <v>0</v>
      </c>
      <c r="GQ84"/>
    </row>
    <row r="85" spans="1:199" x14ac:dyDescent="0.3">
      <c r="A85" s="21" t="str">
        <f>[1]SIGEP!B81</f>
        <v>GAVIÃO TESOURA</v>
      </c>
      <c r="B85" s="22" t="str">
        <f>[1]SIGEP!C81</f>
        <v>48610.001415/2008-12-GVTE</v>
      </c>
      <c r="C85" s="22" t="str">
        <f>[1]SIGEP!E81</f>
        <v>Terra</v>
      </c>
      <c r="D85" s="12">
        <f>[1]SIGEP!G81</f>
        <v>10</v>
      </c>
      <c r="E85" s="9">
        <f>[1]SIGEP!H81</f>
        <v>3118.8058000000001</v>
      </c>
      <c r="F85" s="9">
        <f>[1]SIGEP!I81</f>
        <v>0.57340000000000002</v>
      </c>
      <c r="G85" s="9">
        <f>[1]SIGEP!J81</f>
        <v>0.94299999999999995</v>
      </c>
      <c r="H85" s="9">
        <f>[1]SIGEP!K81</f>
        <v>660914</v>
      </c>
      <c r="I85" s="9">
        <f>[1]SIGEP!L81</f>
        <v>19095.456073470003</v>
      </c>
      <c r="J85" s="9">
        <f>[1]SIGEP!M81</f>
        <v>19095.456073470003</v>
      </c>
      <c r="K85" s="9">
        <f t="shared" si="3"/>
        <v>38190.912146940005</v>
      </c>
      <c r="M85" s="14">
        <f t="shared" si="4"/>
        <v>0</v>
      </c>
      <c r="N85" s="14">
        <f t="shared" si="5"/>
        <v>0</v>
      </c>
      <c r="GQ85"/>
    </row>
    <row r="86" spans="1:199" x14ac:dyDescent="0.3">
      <c r="A86" s="21" t="str">
        <f>[1]SIGEP!B82</f>
        <v>GAVIÃO MATEIRO</v>
      </c>
      <c r="B86" s="22">
        <f>[1]SIGEP!C82</f>
        <v>0</v>
      </c>
      <c r="C86" s="22" t="str">
        <f>[1]SIGEP!E82</f>
        <v>Terra</v>
      </c>
      <c r="D86" s="12">
        <f>[1]SIGEP!G82</f>
        <v>0</v>
      </c>
      <c r="E86" s="9">
        <f>[1]SIGEP!H82</f>
        <v>0</v>
      </c>
      <c r="F86" s="9">
        <f>[1]SIGEP!I82</f>
        <v>0</v>
      </c>
      <c r="G86" s="9">
        <f>[1]SIGEP!J82</f>
        <v>0</v>
      </c>
      <c r="H86" s="9">
        <f>[1]SIGEP!K82</f>
        <v>0</v>
      </c>
      <c r="I86" s="9">
        <f>[1]SIGEP!L82</f>
        <v>0</v>
      </c>
      <c r="J86" s="9">
        <f>[1]SIGEP!M82</f>
        <v>0</v>
      </c>
      <c r="K86" s="9">
        <f t="shared" si="3"/>
        <v>0</v>
      </c>
      <c r="M86" s="14">
        <f t="shared" si="4"/>
        <v>0</v>
      </c>
      <c r="N86" s="14">
        <f t="shared" si="5"/>
        <v>0</v>
      </c>
      <c r="GQ86"/>
    </row>
    <row r="87" spans="1:199" x14ac:dyDescent="0.3">
      <c r="A87" s="21" t="str">
        <f>[1]SIGEP!B83</f>
        <v>GAVIÃO BELO</v>
      </c>
      <c r="B87" s="22" t="str">
        <f>[1]SIGEP!C83</f>
        <v>48610.222046/2019-44-GVBL</v>
      </c>
      <c r="C87" s="22" t="str">
        <f>[1]SIGEP!E83</f>
        <v>Terra</v>
      </c>
      <c r="D87" s="12">
        <f>[1]SIGEP!G83</f>
        <v>0</v>
      </c>
      <c r="E87" s="9">
        <f>[1]SIGEP!H83</f>
        <v>0</v>
      </c>
      <c r="F87" s="9">
        <f>[1]SIGEP!I83</f>
        <v>0</v>
      </c>
      <c r="G87" s="9">
        <f>[1]SIGEP!J83</f>
        <v>0</v>
      </c>
      <c r="H87" s="9">
        <f>[1]SIGEP!K83</f>
        <v>0</v>
      </c>
      <c r="I87" s="9">
        <f>[1]SIGEP!L83</f>
        <v>0</v>
      </c>
      <c r="J87" s="9">
        <f>[1]SIGEP!M83</f>
        <v>0</v>
      </c>
      <c r="K87" s="9">
        <f t="shared" si="3"/>
        <v>0</v>
      </c>
      <c r="M87" s="14">
        <f t="shared" si="4"/>
        <v>0</v>
      </c>
      <c r="N87" s="14">
        <f t="shared" si="5"/>
        <v>0</v>
      </c>
      <c r="GQ87"/>
    </row>
    <row r="88" spans="1:199" x14ac:dyDescent="0.3">
      <c r="A88" s="21" t="str">
        <f>[1]SIGEP!B84</f>
        <v>GAVIÃO CABOCLO</v>
      </c>
      <c r="B88" s="22" t="str">
        <f>[1]SIGEP!C84</f>
        <v>48610.001415/2008-12-GVC</v>
      </c>
      <c r="C88" s="22" t="str">
        <f>[1]SIGEP!E84</f>
        <v>Terra</v>
      </c>
      <c r="D88" s="12">
        <f>[1]SIGEP!G84</f>
        <v>10</v>
      </c>
      <c r="E88" s="9">
        <f>[1]SIGEP!H84</f>
        <v>3105.6810999999998</v>
      </c>
      <c r="F88" s="9">
        <f>[1]SIGEP!I84</f>
        <v>0.53342000000000001</v>
      </c>
      <c r="G88" s="9">
        <f>[1]SIGEP!J84</f>
        <v>12.227</v>
      </c>
      <c r="H88" s="9">
        <f>[1]SIGEP!K84</f>
        <v>9574569</v>
      </c>
      <c r="I88" s="9">
        <f>[1]SIGEP!L84</f>
        <v>257261.987939485</v>
      </c>
      <c r="J88" s="9">
        <f>[1]SIGEP!M84</f>
        <v>257261.987939485</v>
      </c>
      <c r="K88" s="9">
        <f t="shared" si="3"/>
        <v>514523.97587897</v>
      </c>
      <c r="M88" s="14">
        <f t="shared" si="4"/>
        <v>0</v>
      </c>
      <c r="N88" s="14">
        <f t="shared" si="5"/>
        <v>0</v>
      </c>
      <c r="GQ88"/>
    </row>
    <row r="89" spans="1:199" x14ac:dyDescent="0.3">
      <c r="A89" s="21" t="str">
        <f>[1]SIGEP!B85</f>
        <v>Gavião Preto</v>
      </c>
      <c r="B89" s="22" t="str">
        <f>[1]SIGEP!C85</f>
        <v>48610.001417/2008-01-GVP</v>
      </c>
      <c r="C89" s="22" t="str">
        <f>[1]SIGEP!E85</f>
        <v>Terra</v>
      </c>
      <c r="D89" s="12">
        <f>[1]SIGEP!G85</f>
        <v>10</v>
      </c>
      <c r="E89" s="9">
        <f>[1]SIGEP!H85</f>
        <v>3101.3420999999998</v>
      </c>
      <c r="F89" s="9">
        <f>[1]SIGEP!I85</f>
        <v>0.54744000000000004</v>
      </c>
      <c r="G89" s="9">
        <f>[1]SIGEP!J85</f>
        <v>98.963999999999999</v>
      </c>
      <c r="H89" s="9">
        <f>[1]SIGEP!K85</f>
        <v>50255011</v>
      </c>
      <c r="I89" s="9">
        <f>[1]SIGEP!L85</f>
        <v>1390926.2220712202</v>
      </c>
      <c r="J89" s="9">
        <f>[1]SIGEP!M85</f>
        <v>1390926.2220712202</v>
      </c>
      <c r="K89" s="9">
        <f t="shared" si="3"/>
        <v>2781852.4441424403</v>
      </c>
      <c r="M89" s="14">
        <f t="shared" si="4"/>
        <v>0</v>
      </c>
      <c r="N89" s="14">
        <f t="shared" si="5"/>
        <v>0</v>
      </c>
      <c r="GQ89"/>
    </row>
    <row r="90" spans="1:199" x14ac:dyDescent="0.3">
      <c r="A90" s="21" t="str">
        <f>[1]SIGEP!B86</f>
        <v>CARAPITANGA</v>
      </c>
      <c r="B90" s="22" t="str">
        <f>[1]SIGEP!C86</f>
        <v>48610.009275/2005-71-CG</v>
      </c>
      <c r="C90" s="22" t="str">
        <f>[1]SIGEP!E86</f>
        <v>Terra</v>
      </c>
      <c r="D90" s="12">
        <f>[1]SIGEP!G86</f>
        <v>5</v>
      </c>
      <c r="E90" s="9">
        <f>[1]SIGEP!H86</f>
        <v>2527.8953999999999</v>
      </c>
      <c r="F90" s="9">
        <f>[1]SIGEP!I86</f>
        <v>0.63268999999999997</v>
      </c>
      <c r="G90" s="9">
        <f>[1]SIGEP!J86</f>
        <v>5.42</v>
      </c>
      <c r="H90" s="9">
        <f>[1]SIGEP!K86</f>
        <v>1080</v>
      </c>
      <c r="I90" s="9">
        <f>[1]SIGEP!L86</f>
        <v>719.22491339999999</v>
      </c>
      <c r="J90" s="9">
        <f>[1]SIGEP!M86</f>
        <v>0</v>
      </c>
      <c r="K90" s="9">
        <f t="shared" si="3"/>
        <v>719.22491339999999</v>
      </c>
      <c r="M90" s="14">
        <f t="shared" si="4"/>
        <v>0</v>
      </c>
      <c r="N90" s="14">
        <f t="shared" si="5"/>
        <v>0</v>
      </c>
      <c r="GQ90"/>
    </row>
    <row r="91" spans="1:199" x14ac:dyDescent="0.3">
      <c r="A91" s="21" t="str">
        <f>[1]SIGEP!B87</f>
        <v>CIDADE DE ARACAJU</v>
      </c>
      <c r="B91" s="22" t="str">
        <f>[1]SIGEP!C87</f>
        <v>48610.009284/2005-61-CAU</v>
      </c>
      <c r="C91" s="22" t="str">
        <f>[1]SIGEP!E87</f>
        <v>Terra</v>
      </c>
      <c r="D91" s="12">
        <f>[1]SIGEP!G87</f>
        <v>5</v>
      </c>
      <c r="E91" s="9">
        <f>[1]SIGEP!H87</f>
        <v>2364.6037000000001</v>
      </c>
      <c r="F91" s="9">
        <f>[1]SIGEP!I87</f>
        <v>1.7518400000000001</v>
      </c>
      <c r="G91" s="9">
        <f>[1]SIGEP!J87</f>
        <v>17.53</v>
      </c>
      <c r="H91" s="9">
        <f>[1]SIGEP!K87</f>
        <v>880</v>
      </c>
      <c r="I91" s="9">
        <f>[1]SIGEP!L87</f>
        <v>2149.6561030500006</v>
      </c>
      <c r="J91" s="9">
        <f>[1]SIGEP!M87</f>
        <v>0</v>
      </c>
      <c r="K91" s="9">
        <f t="shared" si="3"/>
        <v>2149.6561030500006</v>
      </c>
      <c r="M91" s="14">
        <f t="shared" si="4"/>
        <v>0</v>
      </c>
      <c r="N91" s="14">
        <f t="shared" si="5"/>
        <v>0</v>
      </c>
      <c r="GQ91"/>
    </row>
    <row r="92" spans="1:199" x14ac:dyDescent="0.3">
      <c r="A92" s="21" t="str">
        <f>[1]SIGEP!B88</f>
        <v>PEREGRINO</v>
      </c>
      <c r="B92" s="22" t="str">
        <f>[1]SIGEP!C88</f>
        <v>48610.003887/2000-PRG</v>
      </c>
      <c r="C92" s="22" t="str">
        <f>[1]SIGEP!E88</f>
        <v>Mar</v>
      </c>
      <c r="D92" s="12">
        <f>[1]SIGEP!G88</f>
        <v>10</v>
      </c>
      <c r="E92" s="9">
        <f>[1]SIGEP!H88</f>
        <v>2060.7049999999999</v>
      </c>
      <c r="F92" s="9">
        <f>[1]SIGEP!I88</f>
        <v>1.14357</v>
      </c>
      <c r="G92" s="9">
        <f>[1]SIGEP!J88</f>
        <v>431888.80800000002</v>
      </c>
      <c r="H92" s="9">
        <f>[1]SIGEP!K88</f>
        <v>6750353</v>
      </c>
      <c r="I92" s="9">
        <f>[1]SIGEP!L88</f>
        <v>44885746.363492504</v>
      </c>
      <c r="J92" s="9">
        <f>[1]SIGEP!M88</f>
        <v>44885746.363492504</v>
      </c>
      <c r="K92" s="9">
        <f t="shared" si="3"/>
        <v>89771492.726985008</v>
      </c>
      <c r="M92" s="14">
        <f t="shared" si="4"/>
        <v>0</v>
      </c>
      <c r="N92" s="14">
        <f t="shared" si="5"/>
        <v>0</v>
      </c>
      <c r="GQ92"/>
    </row>
    <row r="93" spans="1:199" x14ac:dyDescent="0.3">
      <c r="A93" s="21" t="str">
        <f>[1]SIGEP!B89</f>
        <v>PITANGOLA</v>
      </c>
      <c r="B93" s="22" t="str">
        <f>[1]SIGEP!C89</f>
        <v>48610.001365/2008-65-PTGL</v>
      </c>
      <c r="C93" s="22" t="str">
        <f>[1]SIGEP!E89</f>
        <v>Mar</v>
      </c>
      <c r="D93" s="12">
        <f>[1]SIGEP!G89</f>
        <v>10</v>
      </c>
      <c r="E93" s="9">
        <f>[1]SIGEP!H89</f>
        <v>2060.7049999999999</v>
      </c>
      <c r="F93" s="9">
        <f>[1]SIGEP!I89</f>
        <v>1.14357</v>
      </c>
      <c r="G93" s="9">
        <f>[1]SIGEP!J89</f>
        <v>14925.974</v>
      </c>
      <c r="H93" s="9">
        <f>[1]SIGEP!K89</f>
        <v>457284</v>
      </c>
      <c r="I93" s="9">
        <f>[1]SIGEP!L89</f>
        <v>1564048.2757775001</v>
      </c>
      <c r="J93" s="9">
        <f>[1]SIGEP!M89</f>
        <v>1564048.2757775001</v>
      </c>
      <c r="K93" s="9">
        <f t="shared" si="3"/>
        <v>3128096.5515550002</v>
      </c>
      <c r="M93" s="14">
        <f t="shared" si="4"/>
        <v>0</v>
      </c>
      <c r="N93" s="14">
        <f t="shared" si="5"/>
        <v>0</v>
      </c>
      <c r="GQ93"/>
    </row>
    <row r="94" spans="1:199" x14ac:dyDescent="0.3">
      <c r="A94" s="21" t="str">
        <f>[1]SIGEP!B90</f>
        <v>FOZ DO VAZA-BARRIS</v>
      </c>
      <c r="B94" s="22" t="str">
        <f>[1]SIGEP!C90</f>
        <v>48610.009278/2005-11-FVB</v>
      </c>
      <c r="C94" s="22" t="str">
        <f>[1]SIGEP!E90</f>
        <v>Terra</v>
      </c>
      <c r="D94" s="12">
        <f>[1]SIGEP!G90</f>
        <v>5</v>
      </c>
      <c r="E94" s="9">
        <f>[1]SIGEP!H90</f>
        <v>2394.4614000000001</v>
      </c>
      <c r="F94" s="9">
        <f>[1]SIGEP!I90</f>
        <v>1.7518400000000001</v>
      </c>
      <c r="G94" s="9">
        <f>[1]SIGEP!J90</f>
        <v>45.67</v>
      </c>
      <c r="H94" s="9">
        <f>[1]SIGEP!K90</f>
        <v>650</v>
      </c>
      <c r="I94" s="9">
        <f>[1]SIGEP!L90</f>
        <v>5524.6874069000005</v>
      </c>
      <c r="J94" s="9">
        <f>[1]SIGEP!M90</f>
        <v>0</v>
      </c>
      <c r="K94" s="9">
        <f t="shared" si="3"/>
        <v>5524.6874069000005</v>
      </c>
      <c r="M94" s="14">
        <f t="shared" si="4"/>
        <v>0</v>
      </c>
      <c r="N94" s="14">
        <f t="shared" si="5"/>
        <v>0</v>
      </c>
      <c r="GQ94"/>
    </row>
    <row r="95" spans="1:199" x14ac:dyDescent="0.3">
      <c r="A95" s="21" t="str">
        <f>[1]SIGEP!B91</f>
        <v>PA-1FCB0001BA_TUC-T-139_TUC-T-147</v>
      </c>
      <c r="B95" s="22" t="str">
        <f>[1]SIGEP!C91</f>
        <v>48610.005437/2013-19-4391</v>
      </c>
      <c r="C95" s="22" t="str">
        <f>[1]SIGEP!E91</f>
        <v>Terra</v>
      </c>
      <c r="D95" s="12">
        <f>[1]SIGEP!G91</f>
        <v>10</v>
      </c>
      <c r="E95" s="9">
        <f>[1]SIGEP!H91</f>
        <v>3118.8058000000001</v>
      </c>
      <c r="F95" s="9">
        <f>[1]SIGEP!I91</f>
        <v>0.4138</v>
      </c>
      <c r="G95" s="9">
        <f>[1]SIGEP!J91</f>
        <v>0</v>
      </c>
      <c r="H95" s="9">
        <f>[1]SIGEP!K91</f>
        <v>0</v>
      </c>
      <c r="I95" s="9">
        <f>[1]SIGEP!L91</f>
        <v>0</v>
      </c>
      <c r="J95" s="9">
        <f>[1]SIGEP!M91</f>
        <v>0</v>
      </c>
      <c r="K95" s="9">
        <f t="shared" si="3"/>
        <v>0</v>
      </c>
      <c r="M95" s="14">
        <f t="shared" si="4"/>
        <v>0</v>
      </c>
      <c r="N95" s="14">
        <f t="shared" si="5"/>
        <v>0</v>
      </c>
      <c r="GQ95"/>
    </row>
    <row r="96" spans="1:199" x14ac:dyDescent="0.3">
      <c r="A96" s="21" t="str">
        <f>[1]SIGEP!B92</f>
        <v>CABOCLINHO</v>
      </c>
      <c r="B96" s="22">
        <f>[1]SIGEP!C92</f>
        <v>0</v>
      </c>
      <c r="C96" s="22" t="str">
        <f>[1]SIGEP!E92</f>
        <v>Terra</v>
      </c>
      <c r="D96" s="12">
        <f>[1]SIGEP!G92</f>
        <v>0</v>
      </c>
      <c r="E96" s="9">
        <f>[1]SIGEP!H92</f>
        <v>0</v>
      </c>
      <c r="F96" s="9">
        <f>[1]SIGEP!I92</f>
        <v>0</v>
      </c>
      <c r="G96" s="9">
        <f>[1]SIGEP!J92</f>
        <v>0</v>
      </c>
      <c r="H96" s="9">
        <f>[1]SIGEP!K92</f>
        <v>0</v>
      </c>
      <c r="I96" s="9">
        <f>[1]SIGEP!L92</f>
        <v>0</v>
      </c>
      <c r="J96" s="9">
        <f>[1]SIGEP!M92</f>
        <v>0</v>
      </c>
      <c r="K96" s="9">
        <f t="shared" si="3"/>
        <v>0</v>
      </c>
      <c r="M96" s="14">
        <f t="shared" si="4"/>
        <v>0</v>
      </c>
      <c r="N96" s="14">
        <f t="shared" si="5"/>
        <v>0</v>
      </c>
      <c r="GQ96"/>
    </row>
    <row r="97" spans="1:199" x14ac:dyDescent="0.3">
      <c r="A97" s="21" t="str">
        <f>[1]SIGEP!B93</f>
        <v>GRAÚNA</v>
      </c>
      <c r="B97" s="22">
        <f>[1]SIGEP!C93</f>
        <v>0</v>
      </c>
      <c r="C97" s="22" t="str">
        <f>[1]SIGEP!E93</f>
        <v>Terra</v>
      </c>
      <c r="D97" s="12">
        <f>[1]SIGEP!G93</f>
        <v>0</v>
      </c>
      <c r="E97" s="9">
        <f>[1]SIGEP!H93</f>
        <v>2872.9600999999998</v>
      </c>
      <c r="F97" s="9">
        <f>[1]SIGEP!I93</f>
        <v>0.57638</v>
      </c>
      <c r="G97" s="9">
        <f>[1]SIGEP!J93</f>
        <v>0</v>
      </c>
      <c r="H97" s="9">
        <f>[1]SIGEP!K93</f>
        <v>0</v>
      </c>
      <c r="I97" s="9">
        <f>[1]SIGEP!L93</f>
        <v>0</v>
      </c>
      <c r="J97" s="9">
        <f>[1]SIGEP!M93</f>
        <v>0</v>
      </c>
      <c r="K97" s="9">
        <f t="shared" si="3"/>
        <v>0</v>
      </c>
      <c r="M97" s="14">
        <f t="shared" si="4"/>
        <v>0</v>
      </c>
      <c r="N97" s="14">
        <f t="shared" si="5"/>
        <v>0</v>
      </c>
      <c r="GQ97"/>
    </row>
    <row r="98" spans="1:199" x14ac:dyDescent="0.3">
      <c r="A98" s="21" t="str">
        <f>[1]SIGEP!B94</f>
        <v>IRAÚNA</v>
      </c>
      <c r="B98" s="22" t="str">
        <f>[1]SIGEP!C94</f>
        <v>48610.007067/2017-70-IRA</v>
      </c>
      <c r="C98" s="22" t="str">
        <f>[1]SIGEP!E94</f>
        <v>Terra</v>
      </c>
      <c r="D98" s="12">
        <f>[1]SIGEP!G94</f>
        <v>0</v>
      </c>
      <c r="E98" s="9">
        <f>[1]SIGEP!H94</f>
        <v>0</v>
      </c>
      <c r="F98" s="9">
        <f>[1]SIGEP!I94</f>
        <v>0</v>
      </c>
      <c r="G98" s="9">
        <f>[1]SIGEP!J94</f>
        <v>0</v>
      </c>
      <c r="H98" s="9">
        <f>[1]SIGEP!K94</f>
        <v>0</v>
      </c>
      <c r="I98" s="9">
        <f>[1]SIGEP!L94</f>
        <v>0</v>
      </c>
      <c r="J98" s="9">
        <f>[1]SIGEP!M94</f>
        <v>0</v>
      </c>
      <c r="K98" s="9">
        <f t="shared" si="3"/>
        <v>0</v>
      </c>
      <c r="M98" s="14">
        <f t="shared" si="4"/>
        <v>0</v>
      </c>
      <c r="N98" s="14">
        <f t="shared" si="5"/>
        <v>0</v>
      </c>
      <c r="GQ98"/>
    </row>
    <row r="99" spans="1:199" x14ac:dyDescent="0.3">
      <c r="A99" s="21" t="str">
        <f>[1]SIGEP!B95</f>
        <v>CARDEAL DO NORDESTE</v>
      </c>
      <c r="B99" s="22" t="str">
        <f>[1]SIGEP!C95</f>
        <v>48610.001440/2008-98-CARN</v>
      </c>
      <c r="C99" s="22" t="str">
        <f>[1]SIGEP!E95</f>
        <v>Terra</v>
      </c>
      <c r="D99" s="12">
        <f>[1]SIGEP!G95</f>
        <v>7.5</v>
      </c>
      <c r="E99" s="9">
        <f>[1]SIGEP!H95</f>
        <v>3099.7910000000002</v>
      </c>
      <c r="F99" s="9">
        <f>[1]SIGEP!I95</f>
        <v>0.52270000000000005</v>
      </c>
      <c r="G99" s="9">
        <f>[1]SIGEP!J95</f>
        <v>74.111999999999995</v>
      </c>
      <c r="H99" s="9">
        <f>[1]SIGEP!K95</f>
        <v>3210154</v>
      </c>
      <c r="I99" s="9">
        <f>[1]SIGEP!L95</f>
        <v>95383.96031960001</v>
      </c>
      <c r="J99" s="9">
        <f>[1]SIGEP!M95</f>
        <v>47691.980159799998</v>
      </c>
      <c r="K99" s="9">
        <f t="shared" si="3"/>
        <v>143075.94047940001</v>
      </c>
      <c r="M99" s="14">
        <f t="shared" si="4"/>
        <v>0</v>
      </c>
      <c r="N99" s="14">
        <f t="shared" si="5"/>
        <v>0</v>
      </c>
      <c r="GQ99"/>
    </row>
    <row r="100" spans="1:199" x14ac:dyDescent="0.3">
      <c r="A100" s="21" t="str">
        <f>[1]SIGEP!B96</f>
        <v>RIO IPIRANGA</v>
      </c>
      <c r="B100" s="22" t="str">
        <f>[1]SIGEP!C96</f>
        <v>48610.007482/2006-71-RIP</v>
      </c>
      <c r="C100" s="22" t="str">
        <f>[1]SIGEP!E96</f>
        <v>Terra</v>
      </c>
      <c r="D100" s="12">
        <f>[1]SIGEP!G96</f>
        <v>5</v>
      </c>
      <c r="E100" s="9">
        <f>[1]SIGEP!H96</f>
        <v>2467.0454</v>
      </c>
      <c r="F100" s="9">
        <f>[1]SIGEP!I96</f>
        <v>0.59123999999999999</v>
      </c>
      <c r="G100" s="9">
        <f>[1]SIGEP!J96</f>
        <v>536.91200000000003</v>
      </c>
      <c r="H100" s="9">
        <f>[1]SIGEP!K96</f>
        <v>68024</v>
      </c>
      <c r="I100" s="9">
        <f>[1]SIGEP!L96</f>
        <v>68240.239478240008</v>
      </c>
      <c r="J100" s="9">
        <f>[1]SIGEP!M96</f>
        <v>0</v>
      </c>
      <c r="K100" s="9">
        <f t="shared" si="3"/>
        <v>68240.239478240008</v>
      </c>
      <c r="M100" s="14">
        <f t="shared" si="4"/>
        <v>0</v>
      </c>
      <c r="N100" s="14">
        <f t="shared" si="5"/>
        <v>0</v>
      </c>
      <c r="GQ100"/>
    </row>
    <row r="101" spans="1:199" x14ac:dyDescent="0.3">
      <c r="A101" s="21" t="str">
        <f>[1]SIGEP!B97</f>
        <v>PA-1IMET27ES_ES-T-487</v>
      </c>
      <c r="B101" s="22" t="str">
        <f>[1]SIGEP!C97</f>
        <v>48610.012641/2017-10-4416</v>
      </c>
      <c r="C101" s="22" t="str">
        <f>[1]SIGEP!E97</f>
        <v>Terra</v>
      </c>
      <c r="D101" s="12">
        <f>[1]SIGEP!G97</f>
        <v>7.5</v>
      </c>
      <c r="E101" s="9">
        <f>[1]SIGEP!H97</f>
        <v>3118.8058000000001</v>
      </c>
      <c r="F101" s="9">
        <f>[1]SIGEP!I97</f>
        <v>1.7518400000000001</v>
      </c>
      <c r="G101" s="9">
        <f>[1]SIGEP!J97</f>
        <v>10.222</v>
      </c>
      <c r="H101" s="9">
        <f>[1]SIGEP!K97</f>
        <v>398</v>
      </c>
      <c r="I101" s="9">
        <f>[1]SIGEP!L97</f>
        <v>1628.8832603800001</v>
      </c>
      <c r="J101" s="9">
        <f>[1]SIGEP!M97</f>
        <v>814.44163018999984</v>
      </c>
      <c r="K101" s="9">
        <f t="shared" si="3"/>
        <v>2443.3248905700002</v>
      </c>
      <c r="M101" s="14">
        <f t="shared" si="4"/>
        <v>0</v>
      </c>
      <c r="N101" s="14">
        <f t="shared" si="5"/>
        <v>0</v>
      </c>
      <c r="GQ101"/>
    </row>
    <row r="102" spans="1:199" x14ac:dyDescent="0.3">
      <c r="A102" s="21" t="str">
        <f>[1]SIGEP!B98</f>
        <v>LAGOA PARDA NORTE</v>
      </c>
      <c r="B102" s="22" t="str">
        <f>[1]SIGEP!C98</f>
        <v>48000.003754/97-35-LPN</v>
      </c>
      <c r="C102" s="22" t="str">
        <f>[1]SIGEP!E98</f>
        <v>Terra</v>
      </c>
      <c r="D102" s="12">
        <f>[1]SIGEP!G98</f>
        <v>7.5</v>
      </c>
      <c r="E102" s="9">
        <f>[1]SIGEP!H98</f>
        <v>2979.3429000000001</v>
      </c>
      <c r="F102" s="9">
        <f>[1]SIGEP!I98</f>
        <v>0.56972</v>
      </c>
      <c r="G102" s="9">
        <f>[1]SIGEP!J98</f>
        <v>0</v>
      </c>
      <c r="H102" s="9">
        <f>[1]SIGEP!K98</f>
        <v>641</v>
      </c>
      <c r="I102" s="9">
        <f>[1]SIGEP!L98</f>
        <v>18.259526000000001</v>
      </c>
      <c r="J102" s="9">
        <f>[1]SIGEP!M98</f>
        <v>9.129762999999997</v>
      </c>
      <c r="K102" s="9">
        <f t="shared" si="3"/>
        <v>27.389288999999998</v>
      </c>
      <c r="M102" s="14">
        <f t="shared" si="4"/>
        <v>0</v>
      </c>
      <c r="N102" s="14">
        <f t="shared" si="5"/>
        <v>0</v>
      </c>
      <c r="GQ102"/>
    </row>
    <row r="103" spans="1:199" x14ac:dyDescent="0.3">
      <c r="A103" s="21" t="str">
        <f>[1]SIGEP!B99</f>
        <v>LAGOA PIABANHA</v>
      </c>
      <c r="B103" s="22" t="str">
        <f>[1]SIGEP!C99</f>
        <v>48000.003755/97-06-LPB</v>
      </c>
      <c r="C103" s="22" t="str">
        <f>[1]SIGEP!E99</f>
        <v>Terra</v>
      </c>
      <c r="D103" s="12">
        <f>[1]SIGEP!G99</f>
        <v>7.5</v>
      </c>
      <c r="E103" s="9">
        <f>[1]SIGEP!H99</f>
        <v>2491.8301000000001</v>
      </c>
      <c r="F103" s="9">
        <f>[1]SIGEP!I99</f>
        <v>0.64739000000000002</v>
      </c>
      <c r="G103" s="9">
        <f>[1]SIGEP!J99</f>
        <v>195.785</v>
      </c>
      <c r="H103" s="9">
        <f>[1]SIGEP!K99</f>
        <v>5016</v>
      </c>
      <c r="I103" s="9">
        <f>[1]SIGEP!L99</f>
        <v>24555.513218425</v>
      </c>
      <c r="J103" s="9">
        <f>[1]SIGEP!M99</f>
        <v>12277.756609212496</v>
      </c>
      <c r="K103" s="9">
        <f t="shared" si="3"/>
        <v>36833.269827637494</v>
      </c>
      <c r="M103" s="14">
        <f t="shared" si="4"/>
        <v>0</v>
      </c>
      <c r="N103" s="14">
        <f t="shared" si="5"/>
        <v>0</v>
      </c>
      <c r="GQ103"/>
    </row>
    <row r="104" spans="1:199" x14ac:dyDescent="0.3">
      <c r="A104" s="21" t="str">
        <f>[1]SIGEP!B100</f>
        <v>LAGOA PARDA</v>
      </c>
      <c r="B104" s="22" t="str">
        <f>[1]SIGEP!C100</f>
        <v>48000.003752/97-18-LPR</v>
      </c>
      <c r="C104" s="22" t="str">
        <f>[1]SIGEP!E100</f>
        <v>Terra</v>
      </c>
      <c r="D104" s="12">
        <f>[1]SIGEP!G100</f>
        <v>7.5</v>
      </c>
      <c r="E104" s="9">
        <f>[1]SIGEP!H100</f>
        <v>2491.8301000000001</v>
      </c>
      <c r="F104" s="9">
        <f>[1]SIGEP!I100</f>
        <v>0.71328000000000003</v>
      </c>
      <c r="G104" s="9">
        <f>[1]SIGEP!J100</f>
        <v>2187.6619999999998</v>
      </c>
      <c r="H104" s="9">
        <f>[1]SIGEP!K100</f>
        <v>235314</v>
      </c>
      <c r="I104" s="9">
        <f>[1]SIGEP!L100</f>
        <v>280956.33950731001</v>
      </c>
      <c r="J104" s="9">
        <f>[1]SIGEP!M100</f>
        <v>140478.16975365498</v>
      </c>
      <c r="K104" s="9">
        <f t="shared" si="3"/>
        <v>421434.50926096499</v>
      </c>
      <c r="M104" s="14">
        <f t="shared" si="4"/>
        <v>0</v>
      </c>
      <c r="N104" s="14">
        <f t="shared" si="5"/>
        <v>0</v>
      </c>
      <c r="GQ104"/>
    </row>
    <row r="105" spans="1:199" x14ac:dyDescent="0.3">
      <c r="A105" s="21" t="str">
        <f>[1]SIGEP!B101</f>
        <v>BAÚNA</v>
      </c>
      <c r="B105" s="22" t="str">
        <f>[1]SIGEP!C101</f>
        <v>48610.009494/2003-BAN</v>
      </c>
      <c r="C105" s="22" t="str">
        <f>[1]SIGEP!E101</f>
        <v>Mar</v>
      </c>
      <c r="D105" s="12">
        <f>[1]SIGEP!G101</f>
        <v>6.98</v>
      </c>
      <c r="E105" s="9">
        <f>[1]SIGEP!H101</f>
        <v>2527.0565999999999</v>
      </c>
      <c r="F105" s="9">
        <f>[1]SIGEP!I101</f>
        <v>1.0707</v>
      </c>
      <c r="G105" s="9">
        <f>[1]SIGEP!J101</f>
        <v>153399.74100000001</v>
      </c>
      <c r="H105" s="9">
        <f>[1]SIGEP!K101</f>
        <v>3724913</v>
      </c>
      <c r="I105" s="9">
        <f>[1]SIGEP!L101</f>
        <v>19581904.614072032</v>
      </c>
      <c r="J105" s="9">
        <f>[1]SIGEP!M101</f>
        <v>7754434.2271725237</v>
      </c>
      <c r="K105" s="9">
        <f t="shared" si="3"/>
        <v>27336338.841244556</v>
      </c>
      <c r="M105" s="14">
        <f t="shared" si="4"/>
        <v>0</v>
      </c>
      <c r="N105" s="14">
        <f t="shared" si="5"/>
        <v>0</v>
      </c>
      <c r="GQ105"/>
    </row>
    <row r="106" spans="1:199" x14ac:dyDescent="0.3">
      <c r="A106" s="21" t="str">
        <f>[1]SIGEP!B102</f>
        <v>RIACHO VELHO</v>
      </c>
      <c r="B106" s="22" t="str">
        <f>[1]SIGEP!C102</f>
        <v>48610.007480/2006-81-RV</v>
      </c>
      <c r="C106" s="22" t="str">
        <f>[1]SIGEP!E102</f>
        <v>Terra</v>
      </c>
      <c r="D106" s="12">
        <f>[1]SIGEP!G102</f>
        <v>0</v>
      </c>
      <c r="E106" s="9">
        <f>[1]SIGEP!H102</f>
        <v>0</v>
      </c>
      <c r="F106" s="9">
        <f>[1]SIGEP!I102</f>
        <v>0</v>
      </c>
      <c r="G106" s="9">
        <f>[1]SIGEP!J102</f>
        <v>0</v>
      </c>
      <c r="H106" s="9">
        <f>[1]SIGEP!K102</f>
        <v>0</v>
      </c>
      <c r="I106" s="9">
        <f>[1]SIGEP!L102</f>
        <v>0</v>
      </c>
      <c r="J106" s="9">
        <f>[1]SIGEP!M102</f>
        <v>0</v>
      </c>
      <c r="K106" s="9">
        <f t="shared" si="3"/>
        <v>0</v>
      </c>
      <c r="M106" s="14">
        <f t="shared" si="4"/>
        <v>0</v>
      </c>
      <c r="N106" s="14">
        <f t="shared" si="5"/>
        <v>0</v>
      </c>
      <c r="GQ106"/>
    </row>
    <row r="107" spans="1:199" x14ac:dyDescent="0.3">
      <c r="A107" s="21" t="str">
        <f>[1]SIGEP!B103</f>
        <v>COLIBRI</v>
      </c>
      <c r="B107" s="22" t="str">
        <f>[1]SIGEP!C103</f>
        <v>48610.009503/2003-CLB</v>
      </c>
      <c r="C107" s="22" t="str">
        <f>[1]SIGEP!E103</f>
        <v>Terra</v>
      </c>
      <c r="D107" s="12">
        <f>[1]SIGEP!G103</f>
        <v>5</v>
      </c>
      <c r="E107" s="9">
        <f>[1]SIGEP!H103</f>
        <v>2429.4812999999999</v>
      </c>
      <c r="F107" s="9">
        <f>[1]SIGEP!I103</f>
        <v>1.7518400000000001</v>
      </c>
      <c r="G107" s="9">
        <f>[1]SIGEP!J103</f>
        <v>14.38</v>
      </c>
      <c r="H107" s="9">
        <f>[1]SIGEP!K103</f>
        <v>129</v>
      </c>
      <c r="I107" s="9">
        <f>[1]SIGEP!L103</f>
        <v>1758.0964227000002</v>
      </c>
      <c r="J107" s="9">
        <f>[1]SIGEP!M103</f>
        <v>0</v>
      </c>
      <c r="K107" s="9">
        <f t="shared" si="3"/>
        <v>1758.0964227000002</v>
      </c>
      <c r="M107" s="14">
        <f t="shared" si="4"/>
        <v>0</v>
      </c>
      <c r="N107" s="14">
        <f t="shared" si="5"/>
        <v>0</v>
      </c>
      <c r="GQ107"/>
    </row>
    <row r="108" spans="1:199" x14ac:dyDescent="0.3">
      <c r="A108" s="21" t="str">
        <f>[1]SIGEP!B104</f>
        <v>CARDEAL</v>
      </c>
      <c r="B108" s="22" t="str">
        <f>[1]SIGEP!C104</f>
        <v>48610.008000/2004-CLD</v>
      </c>
      <c r="C108" s="22" t="str">
        <f>[1]SIGEP!E104</f>
        <v>Terra</v>
      </c>
      <c r="D108" s="12">
        <f>[1]SIGEP!G104</f>
        <v>5</v>
      </c>
      <c r="E108" s="9">
        <f>[1]SIGEP!H104</f>
        <v>2325.9571999999998</v>
      </c>
      <c r="F108" s="9">
        <f>[1]SIGEP!I104</f>
        <v>1.7518400000000001</v>
      </c>
      <c r="G108" s="9">
        <f>[1]SIGEP!J104</f>
        <v>1545.9739999999999</v>
      </c>
      <c r="H108" s="9">
        <f>[1]SIGEP!K104</f>
        <v>13914</v>
      </c>
      <c r="I108" s="9">
        <f>[1]SIGEP!L104</f>
        <v>181012.22290364001</v>
      </c>
      <c r="J108" s="9">
        <f>[1]SIGEP!M104</f>
        <v>0</v>
      </c>
      <c r="K108" s="9">
        <f t="shared" si="3"/>
        <v>181012.22290364001</v>
      </c>
      <c r="M108" s="14">
        <f t="shared" si="4"/>
        <v>0</v>
      </c>
      <c r="N108" s="14">
        <f t="shared" si="5"/>
        <v>0</v>
      </c>
      <c r="GQ108"/>
    </row>
    <row r="109" spans="1:199" x14ac:dyDescent="0.3">
      <c r="A109" s="21" t="str">
        <f>[1]SIGEP!B105</f>
        <v>URUTAU</v>
      </c>
      <c r="B109" s="22" t="str">
        <f>[1]SIGEP!C105</f>
        <v>48610.007066/2017-25-URUT</v>
      </c>
      <c r="C109" s="22" t="str">
        <f>[1]SIGEP!E105</f>
        <v>Terra</v>
      </c>
      <c r="D109" s="12">
        <f>[1]SIGEP!G105</f>
        <v>5</v>
      </c>
      <c r="E109" s="9">
        <f>[1]SIGEP!H105</f>
        <v>2210.875</v>
      </c>
      <c r="F109" s="9">
        <f>[1]SIGEP!I105</f>
        <v>1.7518400000000001</v>
      </c>
      <c r="G109" s="9">
        <f>[1]SIGEP!J105</f>
        <v>16.87</v>
      </c>
      <c r="H109" s="9">
        <f>[1]SIGEP!K105</f>
        <v>169</v>
      </c>
      <c r="I109" s="9">
        <f>[1]SIGEP!L105</f>
        <v>1879.6761105000003</v>
      </c>
      <c r="J109" s="9">
        <f>[1]SIGEP!M105</f>
        <v>0</v>
      </c>
      <c r="K109" s="9">
        <f t="shared" si="3"/>
        <v>1879.6761105000003</v>
      </c>
      <c r="M109" s="14">
        <f t="shared" si="4"/>
        <v>0</v>
      </c>
      <c r="N109" s="14">
        <f t="shared" si="5"/>
        <v>0</v>
      </c>
      <c r="GQ109"/>
    </row>
    <row r="110" spans="1:199" x14ac:dyDescent="0.3">
      <c r="A110" s="21" t="str">
        <f>[1]SIGEP!B106</f>
        <v>Rio Mariricu</v>
      </c>
      <c r="B110" s="22" t="str">
        <f>[1]SIGEP!C106</f>
        <v>48610.007065/2017-81-RMA</v>
      </c>
      <c r="C110" s="22" t="str">
        <f>[1]SIGEP!E106</f>
        <v>Terra</v>
      </c>
      <c r="D110" s="12">
        <f>[1]SIGEP!G106</f>
        <v>5</v>
      </c>
      <c r="E110" s="9">
        <f>[1]SIGEP!H106</f>
        <v>2348.7899000000002</v>
      </c>
      <c r="F110" s="9">
        <f>[1]SIGEP!I106</f>
        <v>0.66215000000000002</v>
      </c>
      <c r="G110" s="9">
        <f>[1]SIGEP!J106</f>
        <v>89.23</v>
      </c>
      <c r="H110" s="9">
        <f>[1]SIGEP!K106</f>
        <v>714</v>
      </c>
      <c r="I110" s="9">
        <f>[1]SIGEP!L106</f>
        <v>10502.764893850002</v>
      </c>
      <c r="J110" s="9">
        <f>[1]SIGEP!M106</f>
        <v>0</v>
      </c>
      <c r="K110" s="9">
        <f t="shared" si="3"/>
        <v>10502.764893850002</v>
      </c>
      <c r="M110" s="14">
        <f t="shared" si="4"/>
        <v>0</v>
      </c>
      <c r="N110" s="14">
        <f t="shared" si="5"/>
        <v>0</v>
      </c>
      <c r="GQ110"/>
    </row>
    <row r="111" spans="1:199" x14ac:dyDescent="0.3">
      <c r="A111" s="21" t="str">
        <f>[1]SIGEP!B107</f>
        <v>JOÃO DE BARRO</v>
      </c>
      <c r="B111" s="22" t="str">
        <f>[1]SIGEP!C107</f>
        <v>48610.009509/2003-JB</v>
      </c>
      <c r="C111" s="22" t="str">
        <f>[1]SIGEP!E107</f>
        <v>Terra</v>
      </c>
      <c r="D111" s="12">
        <f>[1]SIGEP!G107</f>
        <v>5</v>
      </c>
      <c r="E111" s="9">
        <f>[1]SIGEP!H107</f>
        <v>2274.0688</v>
      </c>
      <c r="F111" s="9">
        <f>[1]SIGEP!I107</f>
        <v>1.2238199999999999</v>
      </c>
      <c r="G111" s="9">
        <f>[1]SIGEP!J107</f>
        <v>67.819000000000003</v>
      </c>
      <c r="H111" s="9">
        <f>[1]SIGEP!K107</f>
        <v>4233</v>
      </c>
      <c r="I111" s="9">
        <f>[1]SIGEP!L107</f>
        <v>7970.2751003600024</v>
      </c>
      <c r="J111" s="9">
        <f>[1]SIGEP!M107</f>
        <v>0</v>
      </c>
      <c r="K111" s="9">
        <f t="shared" si="3"/>
        <v>7970.2751003600024</v>
      </c>
      <c r="M111" s="14">
        <f t="shared" si="4"/>
        <v>0</v>
      </c>
      <c r="N111" s="14">
        <f t="shared" si="5"/>
        <v>0</v>
      </c>
      <c r="GQ111"/>
    </row>
    <row r="112" spans="1:199" x14ac:dyDescent="0.3">
      <c r="A112" s="21" t="str">
        <f>[1]SIGEP!B108</f>
        <v>GALO DE CAMPINA</v>
      </c>
      <c r="B112" s="22" t="str">
        <f>[1]SIGEP!C108</f>
        <v>48610.009227/2002-GC</v>
      </c>
      <c r="C112" s="22" t="str">
        <f>[1]SIGEP!E108</f>
        <v>Terra</v>
      </c>
      <c r="D112" s="12">
        <f>[1]SIGEP!G108</f>
        <v>5</v>
      </c>
      <c r="E112" s="9">
        <f>[1]SIGEP!H108</f>
        <v>2346.0576000000001</v>
      </c>
      <c r="F112" s="9">
        <f>[1]SIGEP!I108</f>
        <v>1.0552999999999999</v>
      </c>
      <c r="G112" s="9">
        <f>[1]SIGEP!J108</f>
        <v>721.30700000000002</v>
      </c>
      <c r="H112" s="9">
        <f>[1]SIGEP!K108</f>
        <v>248746</v>
      </c>
      <c r="I112" s="9">
        <f>[1]SIGEP!L108</f>
        <v>97736.471154160012</v>
      </c>
      <c r="J112" s="9">
        <f>[1]SIGEP!M108</f>
        <v>0</v>
      </c>
      <c r="K112" s="9">
        <f t="shared" si="3"/>
        <v>97736.471154160012</v>
      </c>
      <c r="M112" s="14">
        <f t="shared" si="4"/>
        <v>0</v>
      </c>
      <c r="N112" s="14">
        <f t="shared" si="5"/>
        <v>0</v>
      </c>
      <c r="GQ112"/>
    </row>
    <row r="113" spans="1:199" x14ac:dyDescent="0.3">
      <c r="A113" s="21" t="str">
        <f>[1]SIGEP!B109</f>
        <v>ARRIBAÇÃ</v>
      </c>
      <c r="B113" s="22" t="str">
        <f>[1]SIGEP!C109</f>
        <v>48610.009227/2002-ARB</v>
      </c>
      <c r="C113" s="22" t="str">
        <f>[1]SIGEP!E109</f>
        <v>Terra</v>
      </c>
      <c r="D113" s="12">
        <f>[1]SIGEP!G109</f>
        <v>0</v>
      </c>
      <c r="E113" s="9">
        <f>[1]SIGEP!H109</f>
        <v>0</v>
      </c>
      <c r="F113" s="9">
        <f>[1]SIGEP!I109</f>
        <v>0</v>
      </c>
      <c r="G113" s="9">
        <f>[1]SIGEP!J109</f>
        <v>0</v>
      </c>
      <c r="H113" s="9">
        <f>[1]SIGEP!K109</f>
        <v>0</v>
      </c>
      <c r="I113" s="9">
        <f>[1]SIGEP!L109</f>
        <v>0</v>
      </c>
      <c r="J113" s="9">
        <f>[1]SIGEP!M109</f>
        <v>0</v>
      </c>
      <c r="K113" s="9">
        <f t="shared" si="3"/>
        <v>0</v>
      </c>
      <c r="M113" s="14">
        <f t="shared" si="4"/>
        <v>0</v>
      </c>
      <c r="N113" s="14">
        <f t="shared" si="5"/>
        <v>0</v>
      </c>
      <c r="GQ113"/>
    </row>
    <row r="114" spans="1:199" x14ac:dyDescent="0.3">
      <c r="A114" s="21" t="str">
        <f>[1]SIGEP!B110</f>
        <v>ROLINHA</v>
      </c>
      <c r="B114" s="22" t="str">
        <f>[1]SIGEP!C110</f>
        <v>48610.009227/2002-ROL</v>
      </c>
      <c r="C114" s="22" t="str">
        <f>[1]SIGEP!E110</f>
        <v>Terra</v>
      </c>
      <c r="D114" s="12">
        <f>[1]SIGEP!G110</f>
        <v>0</v>
      </c>
      <c r="E114" s="9">
        <f>[1]SIGEP!H110</f>
        <v>0</v>
      </c>
      <c r="F114" s="9">
        <f>[1]SIGEP!I110</f>
        <v>0</v>
      </c>
      <c r="G114" s="9">
        <f>[1]SIGEP!J110</f>
        <v>0</v>
      </c>
      <c r="H114" s="9">
        <f>[1]SIGEP!K110</f>
        <v>0</v>
      </c>
      <c r="I114" s="9">
        <f>[1]SIGEP!L110</f>
        <v>0</v>
      </c>
      <c r="J114" s="9">
        <f>[1]SIGEP!M110</f>
        <v>0</v>
      </c>
      <c r="K114" s="9">
        <f t="shared" si="3"/>
        <v>0</v>
      </c>
      <c r="M114" s="14">
        <f t="shared" si="4"/>
        <v>0</v>
      </c>
      <c r="N114" s="14">
        <f t="shared" si="5"/>
        <v>0</v>
      </c>
      <c r="GQ114"/>
    </row>
    <row r="115" spans="1:199" x14ac:dyDescent="0.3">
      <c r="A115" s="21" t="str">
        <f>[1]SIGEP!B111</f>
        <v>HARPIA</v>
      </c>
      <c r="B115" s="22" t="str">
        <f>[1]SIGEP!C111</f>
        <v>48610.009138/2005-35-HARP</v>
      </c>
      <c r="C115" s="22" t="str">
        <f>[1]SIGEP!E111</f>
        <v>Terra</v>
      </c>
      <c r="D115" s="12">
        <f>[1]SIGEP!G111</f>
        <v>10</v>
      </c>
      <c r="E115" s="9">
        <f>[1]SIGEP!H111</f>
        <v>2195.3665000000001</v>
      </c>
      <c r="F115" s="9">
        <f>[1]SIGEP!I111</f>
        <v>1.7518400000000001</v>
      </c>
      <c r="G115" s="9">
        <f>[1]SIGEP!J111</f>
        <v>11</v>
      </c>
      <c r="H115" s="9">
        <f>[1]SIGEP!K111</f>
        <v>108</v>
      </c>
      <c r="I115" s="9">
        <f>[1]SIGEP!L111</f>
        <v>1216.911511</v>
      </c>
      <c r="J115" s="9">
        <f>[1]SIGEP!M111</f>
        <v>1216.911511</v>
      </c>
      <c r="K115" s="9">
        <f t="shared" si="3"/>
        <v>2433.823022</v>
      </c>
      <c r="M115" s="14">
        <f t="shared" si="4"/>
        <v>0</v>
      </c>
      <c r="N115" s="14">
        <f t="shared" si="5"/>
        <v>0</v>
      </c>
      <c r="GQ115"/>
    </row>
    <row r="116" spans="1:199" x14ac:dyDescent="0.3">
      <c r="A116" s="21" t="str">
        <f>[1]SIGEP!B112</f>
        <v>FAZENDA RIO BRANCO</v>
      </c>
      <c r="B116" s="22" t="str">
        <f>[1]SIGEP!C112</f>
        <v>48000.003654/97-91-FRB</v>
      </c>
      <c r="C116" s="22" t="str">
        <f>[1]SIGEP!E112</f>
        <v>Terra</v>
      </c>
      <c r="D116" s="12">
        <f>[1]SIGEP!G112</f>
        <v>5</v>
      </c>
      <c r="E116" s="9">
        <f>[1]SIGEP!H112</f>
        <v>2332.4641000000001</v>
      </c>
      <c r="F116" s="9">
        <f>[1]SIGEP!I112</f>
        <v>1.7518400000000001</v>
      </c>
      <c r="G116" s="9">
        <f>[1]SIGEP!J112</f>
        <v>85.087000000000003</v>
      </c>
      <c r="H116" s="9">
        <f>[1]SIGEP!K112</f>
        <v>3539</v>
      </c>
      <c r="I116" s="9">
        <f>[1]SIGEP!L112</f>
        <v>10233.106731835001</v>
      </c>
      <c r="J116" s="9">
        <f>[1]SIGEP!M112</f>
        <v>0</v>
      </c>
      <c r="K116" s="9">
        <f t="shared" si="3"/>
        <v>10233.106731835001</v>
      </c>
      <c r="M116" s="14">
        <f t="shared" si="4"/>
        <v>0</v>
      </c>
      <c r="N116" s="14">
        <f t="shared" si="5"/>
        <v>0</v>
      </c>
      <c r="GQ116"/>
    </row>
    <row r="117" spans="1:199" x14ac:dyDescent="0.3">
      <c r="A117" s="21" t="str">
        <f>[1]SIGEP!B113</f>
        <v>FAZENDA SANTO ESTEVÃO</v>
      </c>
      <c r="B117" s="22" t="str">
        <f>[1]SIGEP!C113</f>
        <v>48000.003655/97-53-FSE</v>
      </c>
      <c r="C117" s="22" t="str">
        <f>[1]SIGEP!E113</f>
        <v>Terra</v>
      </c>
      <c r="D117" s="12">
        <f>[1]SIGEP!G113</f>
        <v>5</v>
      </c>
      <c r="E117" s="9">
        <f>[1]SIGEP!H113</f>
        <v>2332.4641000000001</v>
      </c>
      <c r="F117" s="9">
        <f>[1]SIGEP!I113</f>
        <v>1.7518400000000001</v>
      </c>
      <c r="G117" s="9">
        <f>[1]SIGEP!J113</f>
        <v>418.767</v>
      </c>
      <c r="H117" s="9">
        <f>[1]SIGEP!K113</f>
        <v>31517</v>
      </c>
      <c r="I117" s="9">
        <f>[1]SIGEP!L113</f>
        <v>51598.586752235002</v>
      </c>
      <c r="J117" s="9">
        <f>[1]SIGEP!M113</f>
        <v>0</v>
      </c>
      <c r="K117" s="9">
        <f t="shared" si="3"/>
        <v>51598.586752235002</v>
      </c>
      <c r="M117" s="14">
        <f t="shared" si="4"/>
        <v>0</v>
      </c>
      <c r="N117" s="14">
        <f t="shared" si="5"/>
        <v>0</v>
      </c>
      <c r="GQ117"/>
    </row>
    <row r="118" spans="1:199" x14ac:dyDescent="0.3">
      <c r="A118" s="21" t="str">
        <f>[1]SIGEP!B114</f>
        <v>SAUÍPE</v>
      </c>
      <c r="B118" s="22" t="str">
        <f>[1]SIGEP!C114</f>
        <v>48000.003695/97-78-SE</v>
      </c>
      <c r="C118" s="22" t="str">
        <f>[1]SIGEP!E114</f>
        <v>Terra</v>
      </c>
      <c r="D118" s="12">
        <f>[1]SIGEP!G114</f>
        <v>5</v>
      </c>
      <c r="E118" s="9">
        <f>[1]SIGEP!H114</f>
        <v>2332.4641000000001</v>
      </c>
      <c r="F118" s="9">
        <f>[1]SIGEP!I114</f>
        <v>1.7518400000000001</v>
      </c>
      <c r="G118" s="9">
        <f>[1]SIGEP!J114</f>
        <v>27.216999999999999</v>
      </c>
      <c r="H118" s="9">
        <f>[1]SIGEP!K114</f>
        <v>78</v>
      </c>
      <c r="I118" s="9">
        <f>[1]SIGEP!L114</f>
        <v>3180.9659464850001</v>
      </c>
      <c r="J118" s="9">
        <f>[1]SIGEP!M114</f>
        <v>0</v>
      </c>
      <c r="K118" s="9">
        <f t="shared" si="3"/>
        <v>3180.9659464850001</v>
      </c>
      <c r="M118" s="14">
        <f t="shared" si="4"/>
        <v>0</v>
      </c>
      <c r="N118" s="14">
        <f t="shared" si="5"/>
        <v>0</v>
      </c>
      <c r="GQ118"/>
    </row>
    <row r="119" spans="1:199" x14ac:dyDescent="0.3">
      <c r="A119" s="21" t="str">
        <f>[1]SIGEP!B115</f>
        <v>TICO-TICO</v>
      </c>
      <c r="B119" s="22" t="str">
        <f>[1]SIGEP!C115</f>
        <v>48610.008013/2004-TT</v>
      </c>
      <c r="C119" s="22" t="str">
        <f>[1]SIGEP!E115</f>
        <v>Terra</v>
      </c>
      <c r="D119" s="12">
        <f>[1]SIGEP!G115</f>
        <v>0</v>
      </c>
      <c r="E119" s="9">
        <f>[1]SIGEP!H115</f>
        <v>2513.8424</v>
      </c>
      <c r="F119" s="9">
        <f>[1]SIGEP!I115</f>
        <v>1.7518400000000001</v>
      </c>
      <c r="G119" s="9">
        <f>[1]SIGEP!J115</f>
        <v>0</v>
      </c>
      <c r="H119" s="9">
        <f>[1]SIGEP!K115</f>
        <v>0</v>
      </c>
      <c r="I119" s="9">
        <f>[1]SIGEP!L115</f>
        <v>0</v>
      </c>
      <c r="J119" s="9">
        <f>[1]SIGEP!M115</f>
        <v>0</v>
      </c>
      <c r="K119" s="9">
        <f t="shared" si="3"/>
        <v>0</v>
      </c>
      <c r="M119" s="14">
        <f t="shared" si="4"/>
        <v>0</v>
      </c>
      <c r="N119" s="14">
        <f t="shared" si="5"/>
        <v>0</v>
      </c>
      <c r="GQ119"/>
    </row>
    <row r="120" spans="1:199" x14ac:dyDescent="0.3">
      <c r="A120" s="21" t="str">
        <f>[1]SIGEP!B116</f>
        <v>ITAPARICA</v>
      </c>
      <c r="B120" s="22" t="str">
        <f>[1]SIGEP!C116</f>
        <v>48610.007069/2017-69-ITA</v>
      </c>
      <c r="C120" s="22" t="str">
        <f>[1]SIGEP!E116</f>
        <v>Terra</v>
      </c>
      <c r="D120" s="12">
        <f>[1]SIGEP!G116</f>
        <v>5</v>
      </c>
      <c r="E120" s="9">
        <f>[1]SIGEP!H116</f>
        <v>3099.7910000000002</v>
      </c>
      <c r="F120" s="9">
        <f>[1]SIGEP!I116</f>
        <v>0.77897000000000005</v>
      </c>
      <c r="G120" s="9">
        <f>[1]SIGEP!J116</f>
        <v>97.385999999999996</v>
      </c>
      <c r="H120" s="9">
        <f>[1]SIGEP!K116</f>
        <v>496799</v>
      </c>
      <c r="I120" s="9">
        <f>[1]SIGEP!L116</f>
        <v>34443.388167800003</v>
      </c>
      <c r="J120" s="9">
        <f>[1]SIGEP!M116</f>
        <v>0</v>
      </c>
      <c r="K120" s="9">
        <f t="shared" si="3"/>
        <v>34443.388167800003</v>
      </c>
      <c r="M120" s="14">
        <f t="shared" si="4"/>
        <v>0</v>
      </c>
      <c r="N120" s="14">
        <f t="shared" si="5"/>
        <v>0</v>
      </c>
      <c r="GQ120"/>
    </row>
    <row r="121" spans="1:199" x14ac:dyDescent="0.3">
      <c r="A121" s="21" t="str">
        <f>[1]SIGEP!B117</f>
        <v>CONCEIÇÃO</v>
      </c>
      <c r="B121" s="22" t="str">
        <f>[1]SIGEP!C117</f>
        <v>48000.003702/97-31-CON</v>
      </c>
      <c r="C121" s="22" t="str">
        <f>[1]SIGEP!E117</f>
        <v>Terra</v>
      </c>
      <c r="D121" s="12">
        <f>[1]SIGEP!G117</f>
        <v>7.5</v>
      </c>
      <c r="E121" s="9">
        <f>[1]SIGEP!H117</f>
        <v>3102.4029999999998</v>
      </c>
      <c r="F121" s="9">
        <f>[1]SIGEP!I117</f>
        <v>1.4381200000000001</v>
      </c>
      <c r="G121" s="9">
        <f>[1]SIGEP!J117</f>
        <v>3.0630000000000002</v>
      </c>
      <c r="H121" s="9">
        <f>[1]SIGEP!K117</f>
        <v>1040463</v>
      </c>
      <c r="I121" s="9">
        <f>[1]SIGEP!L117</f>
        <v>75290.665497450012</v>
      </c>
      <c r="J121" s="9">
        <f>[1]SIGEP!M117</f>
        <v>37645.332748724992</v>
      </c>
      <c r="K121" s="9">
        <f t="shared" si="3"/>
        <v>112935.998246175</v>
      </c>
      <c r="M121" s="14">
        <f t="shared" si="4"/>
        <v>0</v>
      </c>
      <c r="N121" s="14">
        <f t="shared" si="5"/>
        <v>0</v>
      </c>
      <c r="GQ121"/>
    </row>
    <row r="122" spans="1:199" x14ac:dyDescent="0.3">
      <c r="A122" s="21" t="str">
        <f>[1]SIGEP!B118</f>
        <v>FAZENDA MATINHA</v>
      </c>
      <c r="B122" s="22" t="str">
        <f>[1]SIGEP!C118</f>
        <v>48000.003891/97-14-FMT</v>
      </c>
      <c r="C122" s="22" t="str">
        <f>[1]SIGEP!E118</f>
        <v>Terra</v>
      </c>
      <c r="D122" s="12">
        <f>[1]SIGEP!G118</f>
        <v>7.5</v>
      </c>
      <c r="E122" s="9">
        <f>[1]SIGEP!H118</f>
        <v>3102.4029999999998</v>
      </c>
      <c r="F122" s="9">
        <f>[1]SIGEP!I118</f>
        <v>1.4381200000000001</v>
      </c>
      <c r="G122" s="9">
        <f>[1]SIGEP!J118</f>
        <v>1.1140000000000001</v>
      </c>
      <c r="H122" s="9">
        <f>[1]SIGEP!K118</f>
        <v>69262</v>
      </c>
      <c r="I122" s="9">
        <f>[1]SIGEP!L118</f>
        <v>5153.1572191000005</v>
      </c>
      <c r="J122" s="9">
        <f>[1]SIGEP!M118</f>
        <v>2576.5786095499993</v>
      </c>
      <c r="K122" s="9">
        <f t="shared" si="3"/>
        <v>7729.7358286500003</v>
      </c>
      <c r="M122" s="14">
        <f t="shared" si="4"/>
        <v>0</v>
      </c>
      <c r="N122" s="14">
        <f t="shared" si="5"/>
        <v>0</v>
      </c>
      <c r="GQ122"/>
    </row>
    <row r="123" spans="1:199" x14ac:dyDescent="0.3">
      <c r="A123" s="21" t="str">
        <f>[1]SIGEP!B119</f>
        <v>FAZENDA SANTA ROSA</v>
      </c>
      <c r="B123" s="22" t="str">
        <f>[1]SIGEP!C119</f>
        <v>48000.003883/97-88-FSR</v>
      </c>
      <c r="C123" s="22" t="str">
        <f>[1]SIGEP!E119</f>
        <v>Terra</v>
      </c>
      <c r="D123" s="12">
        <f>[1]SIGEP!G119</f>
        <v>7.5</v>
      </c>
      <c r="E123" s="9">
        <f>[1]SIGEP!H119</f>
        <v>3102.4029999999998</v>
      </c>
      <c r="F123" s="9">
        <f>[1]SIGEP!I119</f>
        <v>1.4381200000000001</v>
      </c>
      <c r="G123" s="9">
        <f>[1]SIGEP!J119</f>
        <v>6.4829999999999997</v>
      </c>
      <c r="H123" s="9">
        <f>[1]SIGEP!K119</f>
        <v>281969</v>
      </c>
      <c r="I123" s="9">
        <f>[1]SIGEP!L119</f>
        <v>21280.906846450001</v>
      </c>
      <c r="J123" s="9">
        <f>[1]SIGEP!M119</f>
        <v>10640.453423224999</v>
      </c>
      <c r="K123" s="9">
        <f t="shared" si="3"/>
        <v>31921.360269675002</v>
      </c>
      <c r="M123" s="14">
        <f t="shared" si="4"/>
        <v>0</v>
      </c>
      <c r="N123" s="14">
        <f t="shared" si="5"/>
        <v>0</v>
      </c>
      <c r="GQ123"/>
    </row>
    <row r="124" spans="1:199" x14ac:dyDescent="0.3">
      <c r="A124" s="21" t="str">
        <f>[1]SIGEP!B120</f>
        <v>QUERERÁ</v>
      </c>
      <c r="B124" s="22" t="str">
        <f>[1]SIGEP!C120</f>
        <v>48000.003894/97-02-QE</v>
      </c>
      <c r="C124" s="22" t="str">
        <f>[1]SIGEP!E120</f>
        <v>Terra</v>
      </c>
      <c r="D124" s="12">
        <f>[1]SIGEP!G120</f>
        <v>7.5</v>
      </c>
      <c r="E124" s="9">
        <f>[1]SIGEP!H120</f>
        <v>3102.4029999999998</v>
      </c>
      <c r="F124" s="9">
        <f>[1]SIGEP!I120</f>
        <v>1.4381200000000001</v>
      </c>
      <c r="G124" s="9">
        <f>[1]SIGEP!J120</f>
        <v>4.1150000000000002</v>
      </c>
      <c r="H124" s="9">
        <f>[1]SIGEP!K120</f>
        <v>191132</v>
      </c>
      <c r="I124" s="9">
        <f>[1]SIGEP!L120</f>
        <v>14381.857009250001</v>
      </c>
      <c r="J124" s="9">
        <f>[1]SIGEP!M120</f>
        <v>7190.9285046249988</v>
      </c>
      <c r="K124" s="9">
        <f t="shared" si="3"/>
        <v>21572.785513875002</v>
      </c>
      <c r="M124" s="14">
        <f t="shared" si="4"/>
        <v>0</v>
      </c>
      <c r="N124" s="14">
        <f t="shared" si="5"/>
        <v>0</v>
      </c>
      <c r="GQ124"/>
    </row>
    <row r="125" spans="1:199" x14ac:dyDescent="0.3">
      <c r="A125" s="21" t="str">
        <f>[1]SIGEP!B121</f>
        <v>FURADO</v>
      </c>
      <c r="B125" s="22" t="str">
        <f>[1]SIGEP!C121</f>
        <v>48000.003854/97-80-FU</v>
      </c>
      <c r="C125" s="22" t="str">
        <f>[1]SIGEP!E121</f>
        <v>Terra</v>
      </c>
      <c r="D125" s="12">
        <f>[1]SIGEP!G121</f>
        <v>7.5</v>
      </c>
      <c r="E125" s="9">
        <f>[1]SIGEP!H121</f>
        <v>2543.0277999999998</v>
      </c>
      <c r="F125" s="9">
        <f>[1]SIGEP!I121</f>
        <v>0.64454999999999996</v>
      </c>
      <c r="G125" s="9">
        <f>[1]SIGEP!J121</f>
        <v>2194.152</v>
      </c>
      <c r="H125" s="9">
        <f>[1]SIGEP!K121</f>
        <v>16818647</v>
      </c>
      <c r="I125" s="9">
        <f>[1]SIGEP!L121</f>
        <v>821012.42286378006</v>
      </c>
      <c r="J125" s="9">
        <f>[1]SIGEP!M121</f>
        <v>410506.21143188991</v>
      </c>
      <c r="K125" s="9">
        <f t="shared" si="3"/>
        <v>1231518.6342956698</v>
      </c>
      <c r="M125" s="14">
        <f t="shared" si="4"/>
        <v>0</v>
      </c>
      <c r="N125" s="14">
        <f t="shared" si="5"/>
        <v>0</v>
      </c>
      <c r="GQ125"/>
    </row>
    <row r="126" spans="1:199" x14ac:dyDescent="0.3">
      <c r="A126" s="21" t="str">
        <f>[1]SIGEP!B122</f>
        <v>PARU</v>
      </c>
      <c r="B126" s="22" t="str">
        <f>[1]SIGEP!C122</f>
        <v>48000.003840/97-75-PARU</v>
      </c>
      <c r="C126" s="22" t="str">
        <f>[1]SIGEP!E122</f>
        <v>Mar</v>
      </c>
      <c r="D126" s="12">
        <f>[1]SIGEP!G122</f>
        <v>7.5</v>
      </c>
      <c r="E126" s="9">
        <f>[1]SIGEP!H122</f>
        <v>2543.0277999999998</v>
      </c>
      <c r="F126" s="9">
        <f>[1]SIGEP!I122</f>
        <v>0.64454999999999996</v>
      </c>
      <c r="G126" s="9">
        <f>[1]SIGEP!J122</f>
        <v>387.58300000000003</v>
      </c>
      <c r="H126" s="9">
        <f>[1]SIGEP!K122</f>
        <v>3977099</v>
      </c>
      <c r="I126" s="9">
        <f>[1]SIGEP!L122</f>
        <v>177453.67521287</v>
      </c>
      <c r="J126" s="9">
        <f>[1]SIGEP!M122</f>
        <v>88726.837606434972</v>
      </c>
      <c r="K126" s="9">
        <f t="shared" si="3"/>
        <v>266180.51281930495</v>
      </c>
      <c r="M126" s="14">
        <f t="shared" si="4"/>
        <v>0</v>
      </c>
      <c r="N126" s="14">
        <f t="shared" si="5"/>
        <v>0</v>
      </c>
      <c r="GQ126"/>
    </row>
    <row r="127" spans="1:199" x14ac:dyDescent="0.3">
      <c r="A127" s="21" t="str">
        <f>[1]SIGEP!B123</f>
        <v>PILAR</v>
      </c>
      <c r="B127" s="22" t="str">
        <f>[1]SIGEP!C123</f>
        <v>48000.003859/97-01-PIR</v>
      </c>
      <c r="C127" s="22" t="str">
        <f>[1]SIGEP!E123</f>
        <v>Terra</v>
      </c>
      <c r="D127" s="12">
        <f>[1]SIGEP!G123</f>
        <v>7.5</v>
      </c>
      <c r="E127" s="9">
        <f>[1]SIGEP!H123</f>
        <v>2543.0277999999998</v>
      </c>
      <c r="F127" s="9">
        <f>[1]SIGEP!I123</f>
        <v>0.70628999999999997</v>
      </c>
      <c r="G127" s="9">
        <f>[1]SIGEP!J123</f>
        <v>6531.643</v>
      </c>
      <c r="H127" s="9">
        <f>[1]SIGEP!K123</f>
        <v>16030412</v>
      </c>
      <c r="I127" s="9">
        <f>[1]SIGEP!L123</f>
        <v>1396613.4710077699</v>
      </c>
      <c r="J127" s="9">
        <f>[1]SIGEP!M123</f>
        <v>698306.73550388485</v>
      </c>
      <c r="K127" s="9">
        <f t="shared" si="3"/>
        <v>2094920.2065116549</v>
      </c>
      <c r="M127" s="14">
        <f t="shared" si="4"/>
        <v>0</v>
      </c>
      <c r="N127" s="14">
        <f t="shared" si="5"/>
        <v>0</v>
      </c>
      <c r="GQ127"/>
    </row>
    <row r="128" spans="1:199" x14ac:dyDescent="0.3">
      <c r="A128" s="21" t="str">
        <f>[1]SIGEP!B124</f>
        <v>ANAMBÉ</v>
      </c>
      <c r="B128" s="22" t="str">
        <f>[1]SIGEP!C124</f>
        <v>48610.003892/2000-ANB</v>
      </c>
      <c r="C128" s="22" t="str">
        <f>[1]SIGEP!E124</f>
        <v>Terra</v>
      </c>
      <c r="D128" s="12">
        <f>[1]SIGEP!G124</f>
        <v>7.5</v>
      </c>
      <c r="E128" s="9">
        <f>[1]SIGEP!H124</f>
        <v>2543.0277999999998</v>
      </c>
      <c r="F128" s="9">
        <f>[1]SIGEP!I124</f>
        <v>0.64454999999999996</v>
      </c>
      <c r="G128" s="9">
        <f>[1]SIGEP!J124</f>
        <v>2813.5839999999998</v>
      </c>
      <c r="H128" s="9">
        <f>[1]SIGEP!K124</f>
        <v>2734865</v>
      </c>
      <c r="I128" s="9">
        <f>[1]SIGEP!L124</f>
        <v>445888.97826926003</v>
      </c>
      <c r="J128" s="9">
        <f>[1]SIGEP!M124</f>
        <v>222944.48913462996</v>
      </c>
      <c r="K128" s="9">
        <f t="shared" si="3"/>
        <v>668833.46740388998</v>
      </c>
      <c r="M128" s="14">
        <f t="shared" si="4"/>
        <v>0</v>
      </c>
      <c r="N128" s="14">
        <f t="shared" si="5"/>
        <v>0</v>
      </c>
      <c r="GQ128"/>
    </row>
    <row r="129" spans="1:199" x14ac:dyDescent="0.3">
      <c r="A129" s="21" t="str">
        <f>[1]SIGEP!B125</f>
        <v>ARAPAÇU</v>
      </c>
      <c r="B129" s="22" t="str">
        <f>[1]SIGEP!C125</f>
        <v>48610.001547/2009-17-ARP</v>
      </c>
      <c r="C129" s="22" t="str">
        <f>[1]SIGEP!E125</f>
        <v>Terra</v>
      </c>
      <c r="D129" s="12">
        <f>[1]SIGEP!G125</f>
        <v>7.5</v>
      </c>
      <c r="E129" s="9">
        <f>[1]SIGEP!H125</f>
        <v>3118.8058000000001</v>
      </c>
      <c r="F129" s="9">
        <f>[1]SIGEP!I125</f>
        <v>0.64454999999999996</v>
      </c>
      <c r="G129" s="9">
        <f>[1]SIGEP!J125</f>
        <v>0</v>
      </c>
      <c r="H129" s="9">
        <f>[1]SIGEP!K125</f>
        <v>846257</v>
      </c>
      <c r="I129" s="9">
        <f>[1]SIGEP!L125</f>
        <v>27272.747467500001</v>
      </c>
      <c r="J129" s="9">
        <f>[1]SIGEP!M125</f>
        <v>13636.373733749997</v>
      </c>
      <c r="K129" s="9">
        <f t="shared" si="3"/>
        <v>40909.121201249996</v>
      </c>
      <c r="M129" s="14">
        <f t="shared" si="4"/>
        <v>0</v>
      </c>
      <c r="N129" s="14">
        <f t="shared" si="5"/>
        <v>0</v>
      </c>
      <c r="GQ129"/>
    </row>
    <row r="130" spans="1:199" x14ac:dyDescent="0.3">
      <c r="A130" s="21" t="str">
        <f>[1]SIGEP!B126</f>
        <v>CIDADE DE SÃO MIGUEL DOS CAMPOS</v>
      </c>
      <c r="B130" s="22" t="str">
        <f>[1]SIGEP!C126</f>
        <v>48000.003850/97-29-CSM</v>
      </c>
      <c r="C130" s="22" t="str">
        <f>[1]SIGEP!E126</f>
        <v>Terra</v>
      </c>
      <c r="D130" s="12">
        <f>[1]SIGEP!G126</f>
        <v>0</v>
      </c>
      <c r="E130" s="9">
        <f>[1]SIGEP!H126</f>
        <v>0</v>
      </c>
      <c r="F130" s="9">
        <f>[1]SIGEP!I126</f>
        <v>0</v>
      </c>
      <c r="G130" s="9">
        <f>[1]SIGEP!J126</f>
        <v>0</v>
      </c>
      <c r="H130" s="9">
        <f>[1]SIGEP!K126</f>
        <v>0</v>
      </c>
      <c r="I130" s="9">
        <f>[1]SIGEP!L126</f>
        <v>0</v>
      </c>
      <c r="J130" s="9">
        <f>[1]SIGEP!M126</f>
        <v>0</v>
      </c>
      <c r="K130" s="9">
        <f t="shared" si="3"/>
        <v>0</v>
      </c>
      <c r="M130" s="14">
        <f t="shared" si="4"/>
        <v>0</v>
      </c>
      <c r="N130" s="14">
        <f t="shared" si="5"/>
        <v>0</v>
      </c>
      <c r="GQ130"/>
    </row>
    <row r="131" spans="1:199" x14ac:dyDescent="0.3">
      <c r="A131" s="21" t="str">
        <f>[1]SIGEP!B127</f>
        <v>CARAPEBA</v>
      </c>
      <c r="B131" s="22" t="str">
        <f>[1]SIGEP!C127</f>
        <v>48000.003711/97-22-CRP</v>
      </c>
      <c r="C131" s="22" t="str">
        <f>[1]SIGEP!E127</f>
        <v>Mar</v>
      </c>
      <c r="D131" s="12">
        <f>[1]SIGEP!G127</f>
        <v>8.39</v>
      </c>
      <c r="E131" s="9">
        <f>[1]SIGEP!H127</f>
        <v>2322.5990000000002</v>
      </c>
      <c r="F131" s="9">
        <f>[1]SIGEP!I127</f>
        <v>1.4092100000000001</v>
      </c>
      <c r="G131" s="9">
        <f>[1]SIGEP!J127</f>
        <v>37882.279000000002</v>
      </c>
      <c r="H131" s="9">
        <f>[1]SIGEP!K127</f>
        <v>936841</v>
      </c>
      <c r="I131" s="9">
        <f>[1]SIGEP!L127</f>
        <v>4465277.4514365513</v>
      </c>
      <c r="J131" s="9">
        <f>[1]SIGEP!M127</f>
        <v>3027458.1120739817</v>
      </c>
      <c r="K131" s="9">
        <f t="shared" si="3"/>
        <v>7492735.5635105334</v>
      </c>
      <c r="M131" s="14">
        <f t="shared" si="4"/>
        <v>0</v>
      </c>
      <c r="N131" s="14">
        <f t="shared" si="5"/>
        <v>0</v>
      </c>
      <c r="GQ131"/>
    </row>
    <row r="132" spans="1:199" x14ac:dyDescent="0.3">
      <c r="A132" s="21" t="str">
        <f>[1]SIGEP!B128</f>
        <v>PARGO</v>
      </c>
      <c r="B132" s="22" t="str">
        <f>[1]SIGEP!C128</f>
        <v>48000.003712/97-95-PG</v>
      </c>
      <c r="C132" s="22" t="str">
        <f>[1]SIGEP!E128</f>
        <v>Mar</v>
      </c>
      <c r="D132" s="12">
        <f>[1]SIGEP!G128</f>
        <v>8.8800000000000008</v>
      </c>
      <c r="E132" s="9">
        <f>[1]SIGEP!H128</f>
        <v>2322.5990000000002</v>
      </c>
      <c r="F132" s="9">
        <f>[1]SIGEP!I128</f>
        <v>1.00383</v>
      </c>
      <c r="G132" s="9">
        <f>[1]SIGEP!J128</f>
        <v>15169.15</v>
      </c>
      <c r="H132" s="9">
        <f>[1]SIGEP!K128</f>
        <v>380556</v>
      </c>
      <c r="I132" s="9">
        <f>[1]SIGEP!L128</f>
        <v>1780693.3075165004</v>
      </c>
      <c r="J132" s="9">
        <f>[1]SIGEP!M128</f>
        <v>1381818.0066328044</v>
      </c>
      <c r="K132" s="9">
        <f t="shared" si="3"/>
        <v>3162511.3141493048</v>
      </c>
      <c r="M132" s="14">
        <f t="shared" si="4"/>
        <v>0</v>
      </c>
      <c r="N132" s="14">
        <f t="shared" si="5"/>
        <v>0</v>
      </c>
      <c r="GQ132"/>
    </row>
    <row r="133" spans="1:199" x14ac:dyDescent="0.3">
      <c r="A133" s="21" t="str">
        <f>[1]SIGEP!B129</f>
        <v>VERMELHO</v>
      </c>
      <c r="B133" s="22" t="str">
        <f>[1]SIGEP!C129</f>
        <v>48000.003713/97-58-VM</v>
      </c>
      <c r="C133" s="22" t="str">
        <f>[1]SIGEP!E129</f>
        <v>Mar</v>
      </c>
      <c r="D133" s="12">
        <f>[1]SIGEP!G129</f>
        <v>10</v>
      </c>
      <c r="E133" s="9">
        <f>[1]SIGEP!H129</f>
        <v>2322.5990000000002</v>
      </c>
      <c r="F133" s="9">
        <f>[1]SIGEP!I129</f>
        <v>0.91501999999999994</v>
      </c>
      <c r="G133" s="9">
        <f>[1]SIGEP!J129</f>
        <v>15004.226000000001</v>
      </c>
      <c r="H133" s="9">
        <f>[1]SIGEP!K129</f>
        <v>221348</v>
      </c>
      <c r="I133" s="9">
        <f>[1]SIGEP!L129</f>
        <v>1752566.9075167004</v>
      </c>
      <c r="J133" s="9">
        <f>[1]SIGEP!M129</f>
        <v>1752566.9075167004</v>
      </c>
      <c r="K133" s="9">
        <f t="shared" si="3"/>
        <v>3505133.8150334009</v>
      </c>
      <c r="M133" s="14">
        <f t="shared" si="4"/>
        <v>0</v>
      </c>
      <c r="N133" s="14">
        <f t="shared" si="5"/>
        <v>0</v>
      </c>
      <c r="GQ133"/>
    </row>
    <row r="134" spans="1:199" x14ac:dyDescent="0.3">
      <c r="A134" s="21" t="str">
        <f>[1]SIGEP!B130</f>
        <v>FRADE</v>
      </c>
      <c r="B134" s="22" t="str">
        <f>[1]SIGEP!C130</f>
        <v>48000.003896/97-20-FR</v>
      </c>
      <c r="C134" s="22" t="str">
        <f>[1]SIGEP!E130</f>
        <v>Mar</v>
      </c>
      <c r="D134" s="12">
        <f>[1]SIGEP!G130</f>
        <v>10</v>
      </c>
      <c r="E134" s="9">
        <f>[1]SIGEP!H130</f>
        <v>2274.0594999999998</v>
      </c>
      <c r="F134" s="9">
        <f>[1]SIGEP!I130</f>
        <v>0.2465</v>
      </c>
      <c r="G134" s="9">
        <f>[1]SIGEP!J130</f>
        <v>263510.38</v>
      </c>
      <c r="H134" s="9">
        <f>[1]SIGEP!K130</f>
        <v>17815090</v>
      </c>
      <c r="I134" s="9">
        <f>[1]SIGEP!L130</f>
        <v>30181485.133630499</v>
      </c>
      <c r="J134" s="9">
        <f>[1]SIGEP!M130</f>
        <v>30181485.133630499</v>
      </c>
      <c r="K134" s="9">
        <f t="shared" si="3"/>
        <v>60362970.267260998</v>
      </c>
      <c r="M134" s="14">
        <f t="shared" si="4"/>
        <v>0</v>
      </c>
      <c r="N134" s="14">
        <f t="shared" si="5"/>
        <v>0</v>
      </c>
      <c r="GQ134"/>
    </row>
    <row r="135" spans="1:199" x14ac:dyDescent="0.3">
      <c r="A135" s="21" t="str">
        <f>[1]SIGEP!B131</f>
        <v>ALBACORA LESTE</v>
      </c>
      <c r="B135" s="22" t="str">
        <f>[1]SIGEP!C131</f>
        <v>48000.003895/97-67-ABL</v>
      </c>
      <c r="C135" s="22" t="str">
        <f>[1]SIGEP!E131</f>
        <v>Mar</v>
      </c>
      <c r="D135" s="12">
        <f>[1]SIGEP!G131</f>
        <v>9.5500000000000007</v>
      </c>
      <c r="E135" s="9">
        <f>[1]SIGEP!H131</f>
        <v>2227.5153</v>
      </c>
      <c r="F135" s="9">
        <f>[1]SIGEP!I131</f>
        <v>0.57116999999999996</v>
      </c>
      <c r="G135" s="9">
        <f>[1]SIGEP!J131</f>
        <v>141237.185</v>
      </c>
      <c r="H135" s="9">
        <f>[1]SIGEP!K131</f>
        <v>12636375</v>
      </c>
      <c r="I135" s="9">
        <f>[1]SIGEP!L131</f>
        <v>16091275.441259025</v>
      </c>
      <c r="J135" s="9">
        <f>[1]SIGEP!M131</f>
        <v>14643060.651545711</v>
      </c>
      <c r="K135" s="9">
        <f t="shared" si="3"/>
        <v>30734336.092804737</v>
      </c>
      <c r="M135" s="14">
        <f t="shared" si="4"/>
        <v>0</v>
      </c>
      <c r="N135" s="14">
        <f t="shared" si="5"/>
        <v>0</v>
      </c>
      <c r="GQ135"/>
    </row>
    <row r="136" spans="1:199" x14ac:dyDescent="0.3">
      <c r="A136" s="21" t="str">
        <f>[1]SIGEP!B132</f>
        <v>POLVO</v>
      </c>
      <c r="B136" s="22" t="str">
        <f>[1]SIGEP!C132</f>
        <v>48610.003888/2000-POL</v>
      </c>
      <c r="C136" s="22" t="str">
        <f>[1]SIGEP!E132</f>
        <v>Mar</v>
      </c>
      <c r="D136" s="12">
        <f>[1]SIGEP!G132</f>
        <v>8.56</v>
      </c>
      <c r="E136" s="9">
        <f>[1]SIGEP!H132</f>
        <v>2235.5981000000002</v>
      </c>
      <c r="F136" s="9">
        <f>[1]SIGEP!I132</f>
        <v>1.4118999999999999</v>
      </c>
      <c r="G136" s="9">
        <f>[1]SIGEP!J132</f>
        <v>29964.595000000001</v>
      </c>
      <c r="H136" s="9">
        <f>[1]SIGEP!K132</f>
        <v>750384</v>
      </c>
      <c r="I136" s="9">
        <f>[1]SIGEP!L132</f>
        <v>3402412.9409434753</v>
      </c>
      <c r="J136" s="9">
        <f>[1]SIGEP!M132</f>
        <v>2422518.0139517547</v>
      </c>
      <c r="K136" s="9">
        <f t="shared" si="3"/>
        <v>5824930.95489523</v>
      </c>
      <c r="M136" s="14">
        <f t="shared" si="4"/>
        <v>0</v>
      </c>
      <c r="N136" s="14">
        <f t="shared" si="5"/>
        <v>0</v>
      </c>
      <c r="GQ136"/>
    </row>
    <row r="137" spans="1:199" x14ac:dyDescent="0.3">
      <c r="A137" s="21" t="str">
        <f>[1]SIGEP!B133</f>
        <v>TUBARÃO MARTELO</v>
      </c>
      <c r="B137" s="22" t="str">
        <f>[1]SIGEP!C133</f>
        <v>48610.001367/2008-54-TBMT</v>
      </c>
      <c r="C137" s="22" t="str">
        <f>[1]SIGEP!E133</f>
        <v>Mar</v>
      </c>
      <c r="D137" s="12">
        <f>[1]SIGEP!G133</f>
        <v>7.29</v>
      </c>
      <c r="E137" s="9">
        <f>[1]SIGEP!H133</f>
        <v>2235.5981000000002</v>
      </c>
      <c r="F137" s="9">
        <f>[1]SIGEP!I133</f>
        <v>1.4118999999999999</v>
      </c>
      <c r="G137" s="9">
        <f>[1]SIGEP!J133</f>
        <v>48312.946000000004</v>
      </c>
      <c r="H137" s="9">
        <f>[1]SIGEP!K133</f>
        <v>903068</v>
      </c>
      <c r="I137" s="9">
        <f>[1]SIGEP!L133</f>
        <v>5464168.5996101312</v>
      </c>
      <c r="J137" s="9">
        <f>[1]SIGEP!M133</f>
        <v>2502589.2186214402</v>
      </c>
      <c r="K137" s="9">
        <f t="shared" si="3"/>
        <v>7966757.8182315715</v>
      </c>
      <c r="M137" s="14">
        <f t="shared" si="4"/>
        <v>0</v>
      </c>
      <c r="N137" s="14">
        <f t="shared" si="5"/>
        <v>0</v>
      </c>
      <c r="GQ137"/>
    </row>
    <row r="138" spans="1:199" x14ac:dyDescent="0.3">
      <c r="A138" s="21" t="str">
        <f>[1]SIGEP!B134</f>
        <v>IRAÍ</v>
      </c>
      <c r="B138" s="22" t="str">
        <f>[1]SIGEP!C134</f>
        <v>48610.002001/2016-11-IR</v>
      </c>
      <c r="C138" s="22" t="str">
        <f>[1]SIGEP!E134</f>
        <v>Terra</v>
      </c>
      <c r="D138" s="12">
        <f>[1]SIGEP!G134</f>
        <v>5</v>
      </c>
      <c r="E138" s="9">
        <f>[1]SIGEP!H134</f>
        <v>2491.4477000000002</v>
      </c>
      <c r="F138" s="9">
        <f>[1]SIGEP!I134</f>
        <v>0.28994999999999999</v>
      </c>
      <c r="G138" s="9">
        <f>[1]SIGEP!J134</f>
        <v>0</v>
      </c>
      <c r="H138" s="9">
        <f>[1]SIGEP!K134</f>
        <v>986755</v>
      </c>
      <c r="I138" s="9">
        <f>[1]SIGEP!L134</f>
        <v>14305.480612500001</v>
      </c>
      <c r="J138" s="9">
        <f>[1]SIGEP!M134</f>
        <v>0</v>
      </c>
      <c r="K138" s="9">
        <f t="shared" si="3"/>
        <v>14305.480612500001</v>
      </c>
      <c r="M138" s="14">
        <f t="shared" si="4"/>
        <v>0</v>
      </c>
      <c r="N138" s="14">
        <f t="shared" si="5"/>
        <v>0</v>
      </c>
      <c r="GQ138"/>
    </row>
    <row r="139" spans="1:199" x14ac:dyDescent="0.3">
      <c r="A139" s="21" t="str">
        <f>[1]SIGEP!B135</f>
        <v>ALBACORA</v>
      </c>
      <c r="B139" s="22" t="str">
        <f>[1]SIGEP!C135</f>
        <v>48000.003703/97-02-AB</v>
      </c>
      <c r="C139" s="22" t="str">
        <f>[1]SIGEP!E135</f>
        <v>Mar</v>
      </c>
      <c r="D139" s="12">
        <f>[1]SIGEP!G135</f>
        <v>10</v>
      </c>
      <c r="E139" s="9">
        <f>[1]SIGEP!H135</f>
        <v>2433.9589999999998</v>
      </c>
      <c r="F139" s="9">
        <f>[1]SIGEP!I135</f>
        <v>0.57423999999999997</v>
      </c>
      <c r="G139" s="9">
        <f>[1]SIGEP!J135</f>
        <v>8159.7889999999998</v>
      </c>
      <c r="H139" s="9">
        <f>[1]SIGEP!K135</f>
        <v>829830</v>
      </c>
      <c r="I139" s="9">
        <f>[1]SIGEP!L135</f>
        <v>1016855.67269255</v>
      </c>
      <c r="J139" s="9">
        <f>[1]SIGEP!M135</f>
        <v>1016855.67269255</v>
      </c>
      <c r="K139" s="9">
        <f t="shared" si="3"/>
        <v>2033711.3453851</v>
      </c>
      <c r="M139" s="14">
        <f t="shared" si="4"/>
        <v>0</v>
      </c>
      <c r="N139" s="14">
        <f t="shared" si="5"/>
        <v>0</v>
      </c>
      <c r="GQ139"/>
    </row>
    <row r="140" spans="1:199" x14ac:dyDescent="0.3">
      <c r="A140" s="21" t="str">
        <f>[1]SIGEP!B136</f>
        <v>ANGELIM</v>
      </c>
      <c r="B140" s="22" t="str">
        <f>[1]SIGEP!C136</f>
        <v>48000.003843/97-63-AN</v>
      </c>
      <c r="C140" s="22" t="str">
        <f>[1]SIGEP!E136</f>
        <v>Terra</v>
      </c>
      <c r="D140" s="12">
        <f>[1]SIGEP!G136</f>
        <v>0</v>
      </c>
      <c r="E140" s="9">
        <f>[1]SIGEP!H136</f>
        <v>0</v>
      </c>
      <c r="F140" s="9">
        <f>[1]SIGEP!I136</f>
        <v>0</v>
      </c>
      <c r="G140" s="9">
        <f>[1]SIGEP!J136</f>
        <v>0</v>
      </c>
      <c r="H140" s="9">
        <f>[1]SIGEP!K136</f>
        <v>0</v>
      </c>
      <c r="I140" s="9">
        <f>[1]SIGEP!L136</f>
        <v>0</v>
      </c>
      <c r="J140" s="9">
        <f>[1]SIGEP!M136</f>
        <v>0</v>
      </c>
      <c r="K140" s="9">
        <f t="shared" ref="K140:K203" si="6">J140+I140</f>
        <v>0</v>
      </c>
      <c r="M140" s="14">
        <f t="shared" ref="M140:M203" si="7">(G140*E140+H140*F140)*5/100-I140</f>
        <v>0</v>
      </c>
      <c r="N140" s="14">
        <f t="shared" ref="N140:N203" si="8">(G140*E140+H140*F140)*(D140-5)/100-J140</f>
        <v>0</v>
      </c>
      <c r="GQ140"/>
    </row>
    <row r="141" spans="1:199" x14ac:dyDescent="0.3">
      <c r="A141" s="21" t="str">
        <f>[1]SIGEP!B137</f>
        <v>ARAÇÁS</v>
      </c>
      <c r="B141" s="22" t="str">
        <f>[1]SIGEP!C137</f>
        <v>48000.003631/97-95-AR</v>
      </c>
      <c r="C141" s="22" t="str">
        <f>[1]SIGEP!E137</f>
        <v>Terra</v>
      </c>
      <c r="D141" s="12">
        <f>[1]SIGEP!G137</f>
        <v>9.3000000000000007</v>
      </c>
      <c r="E141" s="9">
        <f>[1]SIGEP!H137</f>
        <v>2466.9097000000002</v>
      </c>
      <c r="F141" s="9">
        <f>[1]SIGEP!I137</f>
        <v>0.97509999999999997</v>
      </c>
      <c r="G141" s="9">
        <f>[1]SIGEP!J137</f>
        <v>9891.5619999999999</v>
      </c>
      <c r="H141" s="9">
        <f>[1]SIGEP!K137</f>
        <v>5708561</v>
      </c>
      <c r="I141" s="9">
        <f>[1]SIGEP!L137</f>
        <v>1498400.4038525701</v>
      </c>
      <c r="J141" s="9">
        <f>[1]SIGEP!M137</f>
        <v>1288624.3473132106</v>
      </c>
      <c r="K141" s="9">
        <f t="shared" si="6"/>
        <v>2787024.7511657807</v>
      </c>
      <c r="M141" s="14">
        <f t="shared" si="7"/>
        <v>0</v>
      </c>
      <c r="N141" s="14">
        <f t="shared" si="8"/>
        <v>0</v>
      </c>
      <c r="GQ141"/>
    </row>
    <row r="142" spans="1:199" x14ac:dyDescent="0.3">
      <c r="A142" s="21" t="str">
        <f>[1]SIGEP!B138</f>
        <v>ARABAIANA</v>
      </c>
      <c r="B142" s="22" t="str">
        <f>[1]SIGEP!C138</f>
        <v>48000.003913/97-47-ARB</v>
      </c>
      <c r="C142" s="22" t="str">
        <f>[1]SIGEP!E138</f>
        <v>Mar</v>
      </c>
      <c r="D142" s="12">
        <f>[1]SIGEP!G138</f>
        <v>8.8000000000000007</v>
      </c>
      <c r="E142" s="9">
        <f>[1]SIGEP!H138</f>
        <v>3010.1626000000001</v>
      </c>
      <c r="F142" s="9">
        <f>[1]SIGEP!I138</f>
        <v>0.89100999999999997</v>
      </c>
      <c r="G142" s="9">
        <f>[1]SIGEP!J138</f>
        <v>14.412000000000001</v>
      </c>
      <c r="H142" s="9">
        <f>[1]SIGEP!K138</f>
        <v>156968</v>
      </c>
      <c r="I142" s="9">
        <f>[1]SIGEP!L138</f>
        <v>9162.1260535599995</v>
      </c>
      <c r="J142" s="9">
        <f>[1]SIGEP!M138</f>
        <v>6963.2158007056014</v>
      </c>
      <c r="K142" s="9">
        <f t="shared" si="6"/>
        <v>16125.3418542656</v>
      </c>
      <c r="M142" s="14">
        <f t="shared" si="7"/>
        <v>0</v>
      </c>
      <c r="N142" s="14">
        <f t="shared" si="8"/>
        <v>0</v>
      </c>
      <c r="GQ142"/>
    </row>
    <row r="143" spans="1:199" x14ac:dyDescent="0.3">
      <c r="A143" s="21" t="str">
        <f>[1]SIGEP!B139</f>
        <v>ATALAIA SUL</v>
      </c>
      <c r="B143" s="22" t="str">
        <f>[1]SIGEP!C139</f>
        <v>48000.003845/97-99-ATS</v>
      </c>
      <c r="C143" s="22" t="str">
        <f>[1]SIGEP!E139</f>
        <v>Terra</v>
      </c>
      <c r="D143" s="12">
        <f>[1]SIGEP!G139</f>
        <v>0</v>
      </c>
      <c r="E143" s="9">
        <f>[1]SIGEP!H139</f>
        <v>0</v>
      </c>
      <c r="F143" s="9">
        <f>[1]SIGEP!I139</f>
        <v>0</v>
      </c>
      <c r="G143" s="9">
        <f>[1]SIGEP!J139</f>
        <v>0</v>
      </c>
      <c r="H143" s="9">
        <f>[1]SIGEP!K139</f>
        <v>0</v>
      </c>
      <c r="I143" s="9">
        <f>[1]SIGEP!L139</f>
        <v>0</v>
      </c>
      <c r="J143" s="9">
        <f>[1]SIGEP!M139</f>
        <v>0</v>
      </c>
      <c r="K143" s="9">
        <f t="shared" si="6"/>
        <v>0</v>
      </c>
      <c r="M143" s="14">
        <f t="shared" si="7"/>
        <v>0</v>
      </c>
      <c r="N143" s="14">
        <f t="shared" si="8"/>
        <v>0</v>
      </c>
      <c r="GQ143"/>
    </row>
    <row r="144" spans="1:199" x14ac:dyDescent="0.3">
      <c r="A144" s="21" t="str">
        <f>[1]SIGEP!B140</f>
        <v>BURACICA</v>
      </c>
      <c r="B144" s="22" t="str">
        <f>[1]SIGEP!C140</f>
        <v>48000.003635/97-46-BA</v>
      </c>
      <c r="C144" s="22" t="str">
        <f>[1]SIGEP!E140</f>
        <v>Terra</v>
      </c>
      <c r="D144" s="12">
        <f>[1]SIGEP!G140</f>
        <v>9.3000000000000007</v>
      </c>
      <c r="E144" s="9">
        <f>[1]SIGEP!H140</f>
        <v>2466.9097000000002</v>
      </c>
      <c r="F144" s="9">
        <f>[1]SIGEP!I140</f>
        <v>1.21282</v>
      </c>
      <c r="G144" s="9">
        <f>[1]SIGEP!J140</f>
        <v>9227.5429999999997</v>
      </c>
      <c r="H144" s="9">
        <f>[1]SIGEP!K140</f>
        <v>183831</v>
      </c>
      <c r="I144" s="9">
        <f>[1]SIGEP!L140</f>
        <v>1149323.4623643549</v>
      </c>
      <c r="J144" s="9">
        <f>[1]SIGEP!M140</f>
        <v>988418.17763334548</v>
      </c>
      <c r="K144" s="9">
        <f t="shared" si="6"/>
        <v>2137741.6399977002</v>
      </c>
      <c r="M144" s="14">
        <f t="shared" si="7"/>
        <v>0</v>
      </c>
      <c r="N144" s="14">
        <f t="shared" si="8"/>
        <v>0</v>
      </c>
      <c r="GQ144"/>
    </row>
    <row r="145" spans="1:199" x14ac:dyDescent="0.3">
      <c r="A145" s="21" t="str">
        <f>[1]SIGEP!B141</f>
        <v>BARRACUDA</v>
      </c>
      <c r="B145" s="22" t="str">
        <f>[1]SIGEP!C141</f>
        <v>48000.003897/97-92-BR</v>
      </c>
      <c r="C145" s="22" t="str">
        <f>[1]SIGEP!E141</f>
        <v>Mar</v>
      </c>
      <c r="D145" s="12">
        <f>[1]SIGEP!G141</f>
        <v>10</v>
      </c>
      <c r="E145" s="9">
        <f>[1]SIGEP!H141</f>
        <v>2453.6523000000002</v>
      </c>
      <c r="F145" s="9">
        <f>[1]SIGEP!I141</f>
        <v>0.96491000000000005</v>
      </c>
      <c r="G145" s="9">
        <f>[1]SIGEP!J141</f>
        <v>123611.22500000001</v>
      </c>
      <c r="H145" s="9">
        <f>[1]SIGEP!K141</f>
        <v>15023156</v>
      </c>
      <c r="I145" s="9">
        <f>[1]SIGEP!L141</f>
        <v>15889747.999151377</v>
      </c>
      <c r="J145" s="9">
        <f>[1]SIGEP!M141</f>
        <v>15889747.999151377</v>
      </c>
      <c r="K145" s="9">
        <f t="shared" si="6"/>
        <v>31779495.998302754</v>
      </c>
      <c r="M145" s="14">
        <f t="shared" si="7"/>
        <v>0</v>
      </c>
      <c r="N145" s="14">
        <f t="shared" si="8"/>
        <v>0</v>
      </c>
      <c r="GQ145"/>
    </row>
    <row r="146" spans="1:199" x14ac:dyDescent="0.3">
      <c r="A146" s="21" t="str">
        <f>[1]SIGEP!B142</f>
        <v>CIDADE DE ENTRE RIOS</v>
      </c>
      <c r="B146" s="22" t="str">
        <f>[1]SIGEP!C142</f>
        <v>48000.003642/97-10-CER</v>
      </c>
      <c r="C146" s="22" t="str">
        <f>[1]SIGEP!E142</f>
        <v>Terra</v>
      </c>
      <c r="D146" s="12">
        <f>[1]SIGEP!G142</f>
        <v>9.3000000000000007</v>
      </c>
      <c r="E146" s="9">
        <f>[1]SIGEP!H142</f>
        <v>2466.9097000000002</v>
      </c>
      <c r="F146" s="9">
        <f>[1]SIGEP!I142</f>
        <v>1.15655</v>
      </c>
      <c r="G146" s="9">
        <f>[1]SIGEP!J142</f>
        <v>1376.7059999999999</v>
      </c>
      <c r="H146" s="9">
        <f>[1]SIGEP!K142</f>
        <v>27423</v>
      </c>
      <c r="I146" s="9">
        <f>[1]SIGEP!L142</f>
        <v>171396.27280491003</v>
      </c>
      <c r="J146" s="9">
        <f>[1]SIGEP!M142</f>
        <v>147400.79461222264</v>
      </c>
      <c r="K146" s="9">
        <f t="shared" si="6"/>
        <v>318797.06741713267</v>
      </c>
      <c r="M146" s="14">
        <f t="shared" si="7"/>
        <v>0</v>
      </c>
      <c r="N146" s="14">
        <f t="shared" si="8"/>
        <v>0</v>
      </c>
      <c r="GQ146"/>
    </row>
    <row r="147" spans="1:199" x14ac:dyDescent="0.3">
      <c r="A147" s="21" t="str">
        <f>[1]SIGEP!B143</f>
        <v>CANTAGALO</v>
      </c>
      <c r="B147" s="22" t="str">
        <f>[1]SIGEP!C143</f>
        <v>48000.003639/97-05-CGL</v>
      </c>
      <c r="C147" s="22" t="str">
        <f>[1]SIGEP!E143</f>
        <v>Terra</v>
      </c>
      <c r="D147" s="12">
        <f>[1]SIGEP!G143</f>
        <v>7.8</v>
      </c>
      <c r="E147" s="9">
        <f>[1]SIGEP!H143</f>
        <v>2466.9097000000002</v>
      </c>
      <c r="F147" s="9">
        <f>[1]SIGEP!I143</f>
        <v>0.73124</v>
      </c>
      <c r="G147" s="9">
        <f>[1]SIGEP!J143</f>
        <v>260.23599999999999</v>
      </c>
      <c r="H147" s="9">
        <f>[1]SIGEP!K143</f>
        <v>1750614</v>
      </c>
      <c r="I147" s="9">
        <f>[1]SIGEP!L143</f>
        <v>96104.884702460011</v>
      </c>
      <c r="J147" s="9">
        <f>[1]SIGEP!M143</f>
        <v>53818.735433377595</v>
      </c>
      <c r="K147" s="9">
        <f t="shared" si="6"/>
        <v>149923.62013583761</v>
      </c>
      <c r="M147" s="14">
        <f t="shared" si="7"/>
        <v>0</v>
      </c>
      <c r="N147" s="14">
        <f t="shared" si="8"/>
        <v>0</v>
      </c>
      <c r="GQ147"/>
    </row>
    <row r="148" spans="1:199" x14ac:dyDescent="0.3">
      <c r="A148" s="21" t="str">
        <f>[1]SIGEP!B144</f>
        <v>CARAPANAÚBA</v>
      </c>
      <c r="B148" s="22" t="str">
        <f>[1]SIGEP!C144</f>
        <v>48000.003868/97-94-CRP</v>
      </c>
      <c r="C148" s="22" t="str">
        <f>[1]SIGEP!E144</f>
        <v>Terra</v>
      </c>
      <c r="D148" s="12">
        <f>[1]SIGEP!G144</f>
        <v>5.8</v>
      </c>
      <c r="E148" s="9">
        <f>[1]SIGEP!H144</f>
        <v>2789.9373999999998</v>
      </c>
      <c r="F148" s="9">
        <f>[1]SIGEP!I144</f>
        <v>0.62266999999999995</v>
      </c>
      <c r="G148" s="9">
        <f>[1]SIGEP!J144</f>
        <v>60.076000000000001</v>
      </c>
      <c r="H148" s="9">
        <f>[1]SIGEP!K144</f>
        <v>418418</v>
      </c>
      <c r="I148" s="9">
        <f>[1]SIGEP!L144</f>
        <v>21407.230765119999</v>
      </c>
      <c r="J148" s="9">
        <f>[1]SIGEP!M144</f>
        <v>3425.1569224191967</v>
      </c>
      <c r="K148" s="9">
        <f t="shared" si="6"/>
        <v>24832.387687539194</v>
      </c>
      <c r="M148" s="14">
        <f t="shared" si="7"/>
        <v>0</v>
      </c>
      <c r="N148" s="14">
        <f t="shared" si="8"/>
        <v>0</v>
      </c>
      <c r="GQ148"/>
    </row>
    <row r="149" spans="1:199" x14ac:dyDescent="0.3">
      <c r="A149" s="21" t="str">
        <f>[1]SIGEP!B145</f>
        <v>CARATINGA</v>
      </c>
      <c r="B149" s="22" t="str">
        <f>[1]SIGEP!C145</f>
        <v>48000.003898/97-55-CRT</v>
      </c>
      <c r="C149" s="22" t="str">
        <f>[1]SIGEP!E145</f>
        <v>Mar</v>
      </c>
      <c r="D149" s="12">
        <f>[1]SIGEP!G145</f>
        <v>9.3000000000000007</v>
      </c>
      <c r="E149" s="9">
        <f>[1]SIGEP!H145</f>
        <v>2453.6523000000002</v>
      </c>
      <c r="F149" s="9">
        <f>[1]SIGEP!I145</f>
        <v>0.95830000000000004</v>
      </c>
      <c r="G149" s="9">
        <f>[1]SIGEP!J145</f>
        <v>75141.277000000002</v>
      </c>
      <c r="H149" s="9">
        <f>[1]SIGEP!K145</f>
        <v>8625629</v>
      </c>
      <c r="I149" s="9">
        <f>[1]SIGEP!L145</f>
        <v>9631825.370334357</v>
      </c>
      <c r="J149" s="9">
        <f>[1]SIGEP!M145</f>
        <v>8283369.8184875492</v>
      </c>
      <c r="K149" s="9">
        <f t="shared" si="6"/>
        <v>17915195.188821904</v>
      </c>
      <c r="M149" s="14">
        <f t="shared" si="7"/>
        <v>0</v>
      </c>
      <c r="N149" s="14">
        <f t="shared" si="8"/>
        <v>0</v>
      </c>
      <c r="GQ149"/>
    </row>
    <row r="150" spans="1:199" x14ac:dyDescent="0.3">
      <c r="A150" s="21" t="str">
        <f>[1]SIGEP!B146</f>
        <v>CUPIÚBA</v>
      </c>
      <c r="B150" s="22" t="str">
        <f>[1]SIGEP!C146</f>
        <v>48000.003869/97-57-CUP</v>
      </c>
      <c r="C150" s="22" t="str">
        <f>[1]SIGEP!E146</f>
        <v>Terra</v>
      </c>
      <c r="D150" s="12">
        <f>[1]SIGEP!G146</f>
        <v>5.8</v>
      </c>
      <c r="E150" s="9">
        <f>[1]SIGEP!H146</f>
        <v>2789.9373999999998</v>
      </c>
      <c r="F150" s="9">
        <f>[1]SIGEP!I146</f>
        <v>0.62266999999999995</v>
      </c>
      <c r="G150" s="9">
        <f>[1]SIGEP!J146</f>
        <v>196.113</v>
      </c>
      <c r="H150" s="9">
        <f>[1]SIGEP!K146</f>
        <v>1365881</v>
      </c>
      <c r="I150" s="9">
        <f>[1]SIGEP!L146</f>
        <v>69881.805779809991</v>
      </c>
      <c r="J150" s="9">
        <f>[1]SIGEP!M146</f>
        <v>11181.088924769589</v>
      </c>
      <c r="K150" s="9">
        <f t="shared" si="6"/>
        <v>81062.894704579579</v>
      </c>
      <c r="M150" s="14">
        <f t="shared" si="7"/>
        <v>0</v>
      </c>
      <c r="N150" s="14">
        <f t="shared" si="8"/>
        <v>0</v>
      </c>
      <c r="GQ150"/>
    </row>
    <row r="151" spans="1:199" x14ac:dyDescent="0.3">
      <c r="A151" s="21" t="str">
        <f>[1]SIGEP!B147</f>
        <v>ESPADARTE</v>
      </c>
      <c r="B151" s="22" t="str">
        <f>[1]SIGEP!C147</f>
        <v>48000.003899/97-18-ESP</v>
      </c>
      <c r="C151" s="22" t="str">
        <f>[1]SIGEP!E147</f>
        <v>Mar</v>
      </c>
      <c r="D151" s="12">
        <f>[1]SIGEP!G147</f>
        <v>10</v>
      </c>
      <c r="E151" s="9">
        <f>[1]SIGEP!H147</f>
        <v>2419.4681</v>
      </c>
      <c r="F151" s="9">
        <f>[1]SIGEP!I147</f>
        <v>0.78503999999999996</v>
      </c>
      <c r="G151" s="9">
        <f>[1]SIGEP!J147</f>
        <v>45265.618000000002</v>
      </c>
      <c r="H151" s="9">
        <f>[1]SIGEP!K147</f>
        <v>1457413</v>
      </c>
      <c r="I151" s="9">
        <f>[1]SIGEP!L147</f>
        <v>5533142.3139652908</v>
      </c>
      <c r="J151" s="9">
        <f>[1]SIGEP!M147</f>
        <v>5533142.3139652908</v>
      </c>
      <c r="K151" s="9">
        <f t="shared" si="6"/>
        <v>11066284.627930582</v>
      </c>
      <c r="M151" s="14">
        <f t="shared" si="7"/>
        <v>0</v>
      </c>
      <c r="N151" s="14">
        <f t="shared" si="8"/>
        <v>0</v>
      </c>
      <c r="GQ151"/>
    </row>
    <row r="152" spans="1:199" x14ac:dyDescent="0.3">
      <c r="A152" s="21" t="str">
        <f>[1]SIGEP!B148</f>
        <v>FAZENDA AZEVEDO</v>
      </c>
      <c r="B152" s="22" t="str">
        <f>[1]SIGEP!C148</f>
        <v>48000.003647/97-25-FA</v>
      </c>
      <c r="C152" s="22" t="str">
        <f>[1]SIGEP!E148</f>
        <v>Terra</v>
      </c>
      <c r="D152" s="12">
        <f>[1]SIGEP!G148</f>
        <v>9.3000000000000007</v>
      </c>
      <c r="E152" s="9">
        <f>[1]SIGEP!H148</f>
        <v>2466.9097000000002</v>
      </c>
      <c r="F152" s="9">
        <f>[1]SIGEP!I148</f>
        <v>0.95057000000000003</v>
      </c>
      <c r="G152" s="9">
        <f>[1]SIGEP!J148</f>
        <v>33.173000000000002</v>
      </c>
      <c r="H152" s="9">
        <f>[1]SIGEP!K148</f>
        <v>11737</v>
      </c>
      <c r="I152" s="9">
        <f>[1]SIGEP!L148</f>
        <v>4649.5817784050005</v>
      </c>
      <c r="J152" s="9">
        <f>[1]SIGEP!M148</f>
        <v>3998.6403294283014</v>
      </c>
      <c r="K152" s="9">
        <f t="shared" si="6"/>
        <v>8648.2221078333023</v>
      </c>
      <c r="M152" s="14">
        <f t="shared" si="7"/>
        <v>0</v>
      </c>
      <c r="N152" s="14">
        <f t="shared" si="8"/>
        <v>0</v>
      </c>
      <c r="GQ152"/>
    </row>
    <row r="153" spans="1:199" x14ac:dyDescent="0.3">
      <c r="A153" s="21" t="str">
        <f>[1]SIGEP!B149</f>
        <v>FAZENDA ALVORADA</v>
      </c>
      <c r="B153" s="22" t="str">
        <f>[1]SIGEP!C149</f>
        <v>48000.003646/97-62-FAV</v>
      </c>
      <c r="C153" s="22" t="str">
        <f>[1]SIGEP!E149</f>
        <v>Terra</v>
      </c>
      <c r="D153" s="12">
        <f>[1]SIGEP!G149</f>
        <v>9.3000000000000007</v>
      </c>
      <c r="E153" s="9">
        <f>[1]SIGEP!H149</f>
        <v>2466.9097000000002</v>
      </c>
      <c r="F153" s="9">
        <f>[1]SIGEP!I149</f>
        <v>1.0899799999999999</v>
      </c>
      <c r="G153" s="9">
        <f>[1]SIGEP!J149</f>
        <v>1822.8610000000001</v>
      </c>
      <c r="H153" s="9">
        <f>[1]SIGEP!K149</f>
        <v>17988</v>
      </c>
      <c r="I153" s="9">
        <f>[1]SIGEP!L149</f>
        <v>225822.00214458501</v>
      </c>
      <c r="J153" s="9">
        <f>[1]SIGEP!M149</f>
        <v>194206.92184434313</v>
      </c>
      <c r="K153" s="9">
        <f t="shared" si="6"/>
        <v>420028.92398892815</v>
      </c>
      <c r="M153" s="14">
        <f t="shared" si="7"/>
        <v>0</v>
      </c>
      <c r="N153" s="14">
        <f t="shared" si="8"/>
        <v>0</v>
      </c>
      <c r="GQ153"/>
    </row>
    <row r="154" spans="1:199" x14ac:dyDescent="0.3">
      <c r="A154" s="21" t="str">
        <f>[1]SIGEP!B150</f>
        <v>FAZENDA BOA ESPERANÇA</v>
      </c>
      <c r="B154" s="22" t="str">
        <f>[1]SIGEP!C150</f>
        <v>48000.003650/97-30-FBE</v>
      </c>
      <c r="C154" s="22" t="str">
        <f>[1]SIGEP!E150</f>
        <v>Terra</v>
      </c>
      <c r="D154" s="12">
        <f>[1]SIGEP!G150</f>
        <v>9.3000000000000007</v>
      </c>
      <c r="E154" s="9">
        <f>[1]SIGEP!H150</f>
        <v>2466.9097000000002</v>
      </c>
      <c r="F154" s="9">
        <f>[1]SIGEP!I150</f>
        <v>1.1796899999999999</v>
      </c>
      <c r="G154" s="9">
        <f>[1]SIGEP!J150</f>
        <v>2144.4070000000002</v>
      </c>
      <c r="H154" s="9">
        <f>[1]SIGEP!K150</f>
        <v>103733</v>
      </c>
      <c r="I154" s="9">
        <f>[1]SIGEP!L150</f>
        <v>270621.56059089507</v>
      </c>
      <c r="J154" s="9">
        <f>[1]SIGEP!M150</f>
        <v>232734.54210816979</v>
      </c>
      <c r="K154" s="9">
        <f t="shared" si="6"/>
        <v>503356.10269906488</v>
      </c>
      <c r="M154" s="14">
        <f t="shared" si="7"/>
        <v>0</v>
      </c>
      <c r="N154" s="14">
        <f t="shared" si="8"/>
        <v>0</v>
      </c>
      <c r="GQ154"/>
    </row>
    <row r="155" spans="1:199" x14ac:dyDescent="0.3">
      <c r="A155" s="21" t="str">
        <f>[1]SIGEP!B151</f>
        <v>FAZENDA BÁLSAMO</v>
      </c>
      <c r="B155" s="22" t="str">
        <f>[1]SIGEP!C151</f>
        <v>48000.003648/97-98-FBM</v>
      </c>
      <c r="C155" s="22" t="str">
        <f>[1]SIGEP!E151</f>
        <v>Terra</v>
      </c>
      <c r="D155" s="12">
        <f>[1]SIGEP!G151</f>
        <v>9.3000000000000007</v>
      </c>
      <c r="E155" s="9">
        <f>[1]SIGEP!H151</f>
        <v>2466.9097000000002</v>
      </c>
      <c r="F155" s="9">
        <f>[1]SIGEP!I151</f>
        <v>1.25864</v>
      </c>
      <c r="G155" s="9">
        <f>[1]SIGEP!J151</f>
        <v>4708.51</v>
      </c>
      <c r="H155" s="9">
        <f>[1]SIGEP!K151</f>
        <v>87945</v>
      </c>
      <c r="I155" s="9">
        <f>[1]SIGEP!L151</f>
        <v>586308.0043173501</v>
      </c>
      <c r="J155" s="9">
        <f>[1]SIGEP!M151</f>
        <v>504224.88371292118</v>
      </c>
      <c r="K155" s="9">
        <f t="shared" si="6"/>
        <v>1090532.8880302713</v>
      </c>
      <c r="M155" s="14">
        <f t="shared" si="7"/>
        <v>0</v>
      </c>
      <c r="N155" s="14">
        <f t="shared" si="8"/>
        <v>0</v>
      </c>
      <c r="GQ155"/>
    </row>
    <row r="156" spans="1:199" x14ac:dyDescent="0.3">
      <c r="A156" s="21" t="str">
        <f>[1]SIGEP!B152</f>
        <v>FAZENDA IMBÉ</v>
      </c>
      <c r="B156" s="22" t="str">
        <f>[1]SIGEP!C152</f>
        <v>48000.003651/97-01-FI</v>
      </c>
      <c r="C156" s="22" t="str">
        <f>[1]SIGEP!E152</f>
        <v>Terra</v>
      </c>
      <c r="D156" s="12">
        <f>[1]SIGEP!G152</f>
        <v>9.4</v>
      </c>
      <c r="E156" s="9">
        <f>[1]SIGEP!H152</f>
        <v>2466.9097000000002</v>
      </c>
      <c r="F156" s="9">
        <f>[1]SIGEP!I152</f>
        <v>0.88797000000000004</v>
      </c>
      <c r="G156" s="9">
        <f>[1]SIGEP!J152</f>
        <v>2229.2049999999999</v>
      </c>
      <c r="H156" s="9">
        <f>[1]SIGEP!K152</f>
        <v>897576</v>
      </c>
      <c r="I156" s="9">
        <f>[1]SIGEP!L152</f>
        <v>314813.39992542507</v>
      </c>
      <c r="J156" s="9">
        <f>[1]SIGEP!M152</f>
        <v>277035.79193437402</v>
      </c>
      <c r="K156" s="9">
        <f t="shared" si="6"/>
        <v>591849.19185979909</v>
      </c>
      <c r="M156" s="14">
        <f t="shared" si="7"/>
        <v>0</v>
      </c>
      <c r="N156" s="14">
        <f t="shared" si="8"/>
        <v>0</v>
      </c>
      <c r="GQ156"/>
    </row>
    <row r="157" spans="1:199" x14ac:dyDescent="0.3">
      <c r="A157" s="21" t="str">
        <f>[1]SIGEP!B153</f>
        <v>FAZENDA PANELAS</v>
      </c>
      <c r="B157" s="22" t="str">
        <f>[1]SIGEP!C153</f>
        <v>48000.003653/97-28-FP</v>
      </c>
      <c r="C157" s="22" t="str">
        <f>[1]SIGEP!E153</f>
        <v>Terra</v>
      </c>
      <c r="D157" s="12">
        <f>[1]SIGEP!G153</f>
        <v>9.3000000000000007</v>
      </c>
      <c r="E157" s="9">
        <f>[1]SIGEP!H153</f>
        <v>2466.9097000000002</v>
      </c>
      <c r="F157" s="9">
        <f>[1]SIGEP!I153</f>
        <v>0.84052000000000004</v>
      </c>
      <c r="G157" s="9">
        <f>[1]SIGEP!J153</f>
        <v>1250.162</v>
      </c>
      <c r="H157" s="9">
        <f>[1]SIGEP!K153</f>
        <v>183467</v>
      </c>
      <c r="I157" s="9">
        <f>[1]SIGEP!L153</f>
        <v>161912.22236057001</v>
      </c>
      <c r="J157" s="9">
        <f>[1]SIGEP!M153</f>
        <v>139244.51123009023</v>
      </c>
      <c r="K157" s="9">
        <f t="shared" si="6"/>
        <v>301156.73359066027</v>
      </c>
      <c r="M157" s="14">
        <f t="shared" si="7"/>
        <v>0</v>
      </c>
      <c r="N157" s="14">
        <f t="shared" si="8"/>
        <v>0</v>
      </c>
      <c r="GQ157"/>
    </row>
    <row r="158" spans="1:199" x14ac:dyDescent="0.3">
      <c r="A158" s="21" t="str">
        <f>[1]SIGEP!B154</f>
        <v>JUBARTE</v>
      </c>
      <c r="B158" s="22" t="str">
        <f>[1]SIGEP!C154</f>
        <v>48000.003560/97-49-JUB</v>
      </c>
      <c r="C158" s="22" t="str">
        <f>[1]SIGEP!E154</f>
        <v>Mar</v>
      </c>
      <c r="D158" s="12">
        <f>[1]SIGEP!G154</f>
        <v>10</v>
      </c>
      <c r="E158" s="9">
        <f>[1]SIGEP!H154</f>
        <v>2321.6707000000001</v>
      </c>
      <c r="F158" s="9">
        <f>[1]SIGEP!I154</f>
        <v>0.83706000000000003</v>
      </c>
      <c r="G158" s="9">
        <f>[1]SIGEP!J154</f>
        <v>714594.34199999995</v>
      </c>
      <c r="H158" s="9">
        <f>[1]SIGEP!K154</f>
        <v>113479509</v>
      </c>
      <c r="I158" s="9">
        <f>[1]SIGEP!L154</f>
        <v>87702095.200535968</v>
      </c>
      <c r="J158" s="9">
        <f>[1]SIGEP!M154</f>
        <v>87702095.200535968</v>
      </c>
      <c r="K158" s="9">
        <f t="shared" si="6"/>
        <v>175404190.40107194</v>
      </c>
      <c r="M158" s="14">
        <f t="shared" si="7"/>
        <v>0</v>
      </c>
      <c r="N158" s="14">
        <f t="shared" si="8"/>
        <v>0</v>
      </c>
      <c r="GQ158"/>
    </row>
    <row r="159" spans="1:199" x14ac:dyDescent="0.3">
      <c r="A159" s="21" t="str">
        <f>[1]SIGEP!B155</f>
        <v>LEODÓRIO</v>
      </c>
      <c r="B159" s="22" t="str">
        <f>[1]SIGEP!C155</f>
        <v>48000.003665/97-15-LE</v>
      </c>
      <c r="C159" s="22" t="str">
        <f>[1]SIGEP!E155</f>
        <v>Terra</v>
      </c>
      <c r="D159" s="12">
        <f>[1]SIGEP!G155</f>
        <v>9.3000000000000007</v>
      </c>
      <c r="E159" s="9">
        <f>[1]SIGEP!H155</f>
        <v>2466.9097000000002</v>
      </c>
      <c r="F159" s="9">
        <f>[1]SIGEP!I155</f>
        <v>1.01145</v>
      </c>
      <c r="G159" s="9">
        <f>[1]SIGEP!J155</f>
        <v>33.725999999999999</v>
      </c>
      <c r="H159" s="9">
        <f>[1]SIGEP!K155</f>
        <v>813</v>
      </c>
      <c r="I159" s="9">
        <f>[1]SIGEP!L155</f>
        <v>4201.0652696100005</v>
      </c>
      <c r="J159" s="9">
        <f>[1]SIGEP!M155</f>
        <v>3612.9161318646015</v>
      </c>
      <c r="K159" s="9">
        <f t="shared" si="6"/>
        <v>7813.9814014746025</v>
      </c>
      <c r="M159" s="14">
        <f t="shared" si="7"/>
        <v>0</v>
      </c>
      <c r="N159" s="14">
        <f t="shared" si="8"/>
        <v>0</v>
      </c>
      <c r="GQ159"/>
    </row>
    <row r="160" spans="1:199" x14ac:dyDescent="0.3">
      <c r="A160" s="21" t="str">
        <f>[1]SIGEP!B156</f>
        <v>LAMARÃO</v>
      </c>
      <c r="B160" s="22" t="str">
        <f>[1]SIGEP!C156</f>
        <v>48000.003664/97-44-LM</v>
      </c>
      <c r="C160" s="22" t="str">
        <f>[1]SIGEP!E156</f>
        <v>Terra</v>
      </c>
      <c r="D160" s="12">
        <f>[1]SIGEP!G156</f>
        <v>7.8</v>
      </c>
      <c r="E160" s="9">
        <f>[1]SIGEP!H156</f>
        <v>2466.9097000000002</v>
      </c>
      <c r="F160" s="9">
        <f>[1]SIGEP!I156</f>
        <v>0.74163000000000001</v>
      </c>
      <c r="G160" s="9">
        <f>[1]SIGEP!J156</f>
        <v>33.656999999999996</v>
      </c>
      <c r="H160" s="9">
        <f>[1]SIGEP!K156</f>
        <v>286366</v>
      </c>
      <c r="I160" s="9">
        <f>[1]SIGEP!L156</f>
        <v>14770.319817645002</v>
      </c>
      <c r="J160" s="9">
        <f>[1]SIGEP!M156</f>
        <v>8271.3790978811994</v>
      </c>
      <c r="K160" s="9">
        <f t="shared" si="6"/>
        <v>23041.698915526202</v>
      </c>
      <c r="M160" s="14">
        <f t="shared" si="7"/>
        <v>0</v>
      </c>
      <c r="N160" s="14">
        <f t="shared" si="8"/>
        <v>0</v>
      </c>
      <c r="GQ160"/>
    </row>
    <row r="161" spans="1:199" x14ac:dyDescent="0.3">
      <c r="A161" s="21" t="str">
        <f>[1]SIGEP!B157</f>
        <v>LESTE DO URUCU</v>
      </c>
      <c r="B161" s="22" t="str">
        <f>[1]SIGEP!C157</f>
        <v>48000.003627/97-18-LUC</v>
      </c>
      <c r="C161" s="22" t="str">
        <f>[1]SIGEP!E157</f>
        <v>Terra</v>
      </c>
      <c r="D161" s="12">
        <f>[1]SIGEP!G157</f>
        <v>10</v>
      </c>
      <c r="E161" s="9">
        <f>[1]SIGEP!H157</f>
        <v>2789.9373999999998</v>
      </c>
      <c r="F161" s="9">
        <f>[1]SIGEP!I157</f>
        <v>0.79379999999999995</v>
      </c>
      <c r="G161" s="9">
        <f>[1]SIGEP!J157</f>
        <v>29875.469000000001</v>
      </c>
      <c r="H161" s="9">
        <f>[1]SIGEP!K157</f>
        <v>82220599</v>
      </c>
      <c r="I161" s="9">
        <f>[1]SIGEP!L157</f>
        <v>7430869.9895920297</v>
      </c>
      <c r="J161" s="9">
        <f>[1]SIGEP!M157</f>
        <v>7430869.9895920297</v>
      </c>
      <c r="K161" s="9">
        <f t="shared" si="6"/>
        <v>14861739.979184059</v>
      </c>
      <c r="M161" s="14">
        <f t="shared" si="7"/>
        <v>0</v>
      </c>
      <c r="N161" s="14">
        <f t="shared" si="8"/>
        <v>0</v>
      </c>
      <c r="GQ161"/>
    </row>
    <row r="162" spans="1:199" x14ac:dyDescent="0.3">
      <c r="A162" s="21" t="str">
        <f>[1]SIGEP!B158</f>
        <v>MANDACARU</v>
      </c>
      <c r="B162" s="22" t="str">
        <f>[1]SIGEP!C158</f>
        <v>48000.003667/97-32-MDU</v>
      </c>
      <c r="C162" s="22" t="str">
        <f>[1]SIGEP!E158</f>
        <v>Terra</v>
      </c>
      <c r="D162" s="12">
        <f>[1]SIGEP!G158</f>
        <v>7.8</v>
      </c>
      <c r="E162" s="9">
        <f>[1]SIGEP!H158</f>
        <v>2466.9097000000002</v>
      </c>
      <c r="F162" s="9">
        <f>[1]SIGEP!I158</f>
        <v>0.84238999999999997</v>
      </c>
      <c r="G162" s="9">
        <f>[1]SIGEP!J158</f>
        <v>17.696000000000002</v>
      </c>
      <c r="H162" s="9">
        <f>[1]SIGEP!K158</f>
        <v>306484</v>
      </c>
      <c r="I162" s="9">
        <f>[1]SIGEP!L158</f>
        <v>15091.674540560001</v>
      </c>
      <c r="J162" s="9">
        <f>[1]SIGEP!M158</f>
        <v>8451.3377427135983</v>
      </c>
      <c r="K162" s="9">
        <f t="shared" si="6"/>
        <v>23543.012283273601</v>
      </c>
      <c r="M162" s="14">
        <f t="shared" si="7"/>
        <v>0</v>
      </c>
      <c r="N162" s="14">
        <f t="shared" si="8"/>
        <v>0</v>
      </c>
      <c r="GQ162"/>
    </row>
    <row r="163" spans="1:199" x14ac:dyDescent="0.3">
      <c r="A163" s="21" t="str">
        <f>[1]SIGEP!B159</f>
        <v>MALOMBÊ</v>
      </c>
      <c r="B163" s="22" t="str">
        <f>[1]SIGEP!C159</f>
        <v>48000.003666/97-70-ML</v>
      </c>
      <c r="C163" s="22" t="str">
        <f>[1]SIGEP!E159</f>
        <v>Terra</v>
      </c>
      <c r="D163" s="12">
        <f>[1]SIGEP!G159</f>
        <v>9.3000000000000007</v>
      </c>
      <c r="E163" s="9">
        <f>[1]SIGEP!H159</f>
        <v>2466.9097000000002</v>
      </c>
      <c r="F163" s="9">
        <f>[1]SIGEP!I159</f>
        <v>0.96235999999999999</v>
      </c>
      <c r="G163" s="9">
        <f>[1]SIGEP!J159</f>
        <v>1221.4459999999999</v>
      </c>
      <c r="H163" s="9">
        <f>[1]SIGEP!K159</f>
        <v>27617</v>
      </c>
      <c r="I163" s="9">
        <f>[1]SIGEP!L159</f>
        <v>151988.72407731001</v>
      </c>
      <c r="J163" s="9">
        <f>[1]SIGEP!M159</f>
        <v>130710.30270648663</v>
      </c>
      <c r="K163" s="9">
        <f t="shared" si="6"/>
        <v>282699.02678379661</v>
      </c>
      <c r="M163" s="14">
        <f t="shared" si="7"/>
        <v>0</v>
      </c>
      <c r="N163" s="14">
        <f t="shared" si="8"/>
        <v>0</v>
      </c>
      <c r="GQ163"/>
    </row>
    <row r="164" spans="1:199" x14ac:dyDescent="0.3">
      <c r="A164" s="21" t="str">
        <f>[1]SIGEP!B160</f>
        <v>MARLIM LESTE</v>
      </c>
      <c r="B164" s="22" t="str">
        <f>[1]SIGEP!C160</f>
        <v>48000.003900/97-03-MLL</v>
      </c>
      <c r="C164" s="22" t="str">
        <f>[1]SIGEP!E160</f>
        <v>Mar</v>
      </c>
      <c r="D164" s="12">
        <f>[1]SIGEP!G160</f>
        <v>10</v>
      </c>
      <c r="E164" s="9">
        <f>[1]SIGEP!H160</f>
        <v>2387.3530999999998</v>
      </c>
      <c r="F164" s="9">
        <f>[1]SIGEP!I160</f>
        <v>0.94591999999999998</v>
      </c>
      <c r="G164" s="9">
        <f>[1]SIGEP!J160</f>
        <v>343814.84299999999</v>
      </c>
      <c r="H164" s="9">
        <f>[1]SIGEP!K160</f>
        <v>29006058</v>
      </c>
      <c r="I164" s="9">
        <f>[1]SIGEP!L160</f>
        <v>42412242.082271166</v>
      </c>
      <c r="J164" s="9">
        <f>[1]SIGEP!M160</f>
        <v>42412242.082271166</v>
      </c>
      <c r="K164" s="9">
        <f t="shared" si="6"/>
        <v>84824484.164542332</v>
      </c>
      <c r="M164" s="14">
        <f t="shared" si="7"/>
        <v>0</v>
      </c>
      <c r="N164" s="14">
        <f t="shared" si="8"/>
        <v>0</v>
      </c>
      <c r="GQ164"/>
    </row>
    <row r="165" spans="1:199" x14ac:dyDescent="0.3">
      <c r="A165" s="21" t="str">
        <f>[1]SIGEP!B161</f>
        <v>MARLIM SUL</v>
      </c>
      <c r="B165" s="22" t="str">
        <f>[1]SIGEP!C161</f>
        <v>48000.003724/97-74-MLS</v>
      </c>
      <c r="C165" s="22" t="str">
        <f>[1]SIGEP!E161</f>
        <v>Mar</v>
      </c>
      <c r="D165" s="12">
        <f>[1]SIGEP!G161</f>
        <v>10</v>
      </c>
      <c r="E165" s="9">
        <f>[1]SIGEP!H161</f>
        <v>2335.3782999999999</v>
      </c>
      <c r="F165" s="9">
        <f>[1]SIGEP!I161</f>
        <v>1.0277799999999999</v>
      </c>
      <c r="G165" s="9">
        <f>[1]SIGEP!J161</f>
        <v>461877.266</v>
      </c>
      <c r="H165" s="9">
        <f>[1]SIGEP!K161</f>
        <v>48641222</v>
      </c>
      <c r="I165" s="9">
        <f>[1]SIGEP!L161</f>
        <v>56432530.971344389</v>
      </c>
      <c r="J165" s="9">
        <f>[1]SIGEP!M161</f>
        <v>56432530.971344389</v>
      </c>
      <c r="K165" s="9">
        <f t="shared" si="6"/>
        <v>112865061.94268878</v>
      </c>
      <c r="M165" s="14">
        <f t="shared" si="7"/>
        <v>0</v>
      </c>
      <c r="N165" s="14">
        <f t="shared" si="8"/>
        <v>0</v>
      </c>
      <c r="GQ165"/>
    </row>
    <row r="166" spans="1:199" x14ac:dyDescent="0.3">
      <c r="A166" s="21" t="str">
        <f>[1]SIGEP!B162</f>
        <v>MANATI</v>
      </c>
      <c r="B166" s="22" t="str">
        <f>[1]SIGEP!C162</f>
        <v>48000.003518/97-82-MNT</v>
      </c>
      <c r="C166" s="22" t="str">
        <f>[1]SIGEP!E162</f>
        <v>Mar</v>
      </c>
      <c r="D166" s="12">
        <f>[1]SIGEP!G162</f>
        <v>7.5</v>
      </c>
      <c r="E166" s="9">
        <f>[1]SIGEP!H162</f>
        <v>2466.9097000000002</v>
      </c>
      <c r="F166" s="9">
        <f>[1]SIGEP!I162</f>
        <v>0.90024999999999999</v>
      </c>
      <c r="G166" s="9">
        <f>[1]SIGEP!J162</f>
        <v>655.83100000000002</v>
      </c>
      <c r="H166" s="9">
        <f>[1]SIGEP!K162</f>
        <v>51737353</v>
      </c>
      <c r="I166" s="9">
        <f>[1]SIGEP!L162</f>
        <v>2409721.3946855352</v>
      </c>
      <c r="J166" s="9">
        <f>[1]SIGEP!M162</f>
        <v>1204860.6973427674</v>
      </c>
      <c r="K166" s="9">
        <f t="shared" si="6"/>
        <v>3614582.0920283026</v>
      </c>
      <c r="M166" s="14">
        <f t="shared" si="7"/>
        <v>0</v>
      </c>
      <c r="N166" s="14">
        <f t="shared" si="8"/>
        <v>0</v>
      </c>
      <c r="GQ166"/>
    </row>
    <row r="167" spans="1:199" x14ac:dyDescent="0.3">
      <c r="A167" s="21" t="str">
        <f>[1]SIGEP!B163</f>
        <v>MASSAPÊ</v>
      </c>
      <c r="B167" s="22" t="str">
        <f>[1]SIGEP!C163</f>
        <v>48000.003668/97-03-MP</v>
      </c>
      <c r="C167" s="22" t="str">
        <f>[1]SIGEP!E163</f>
        <v>Terra</v>
      </c>
      <c r="D167" s="12">
        <f>[1]SIGEP!G163</f>
        <v>9.3000000000000007</v>
      </c>
      <c r="E167" s="9">
        <f>[1]SIGEP!H163</f>
        <v>2466.9097000000002</v>
      </c>
      <c r="F167" s="9">
        <f>[1]SIGEP!I163</f>
        <v>0.71026999999999996</v>
      </c>
      <c r="G167" s="9">
        <f>[1]SIGEP!J163</f>
        <v>1276.98</v>
      </c>
      <c r="H167" s="9">
        <f>[1]SIGEP!K163</f>
        <v>1766144</v>
      </c>
      <c r="I167" s="9">
        <f>[1]SIGEP!L163</f>
        <v>220231.6723793</v>
      </c>
      <c r="J167" s="9">
        <f>[1]SIGEP!M163</f>
        <v>189399.23824619805</v>
      </c>
      <c r="K167" s="9">
        <f t="shared" si="6"/>
        <v>409630.91062549804</v>
      </c>
      <c r="M167" s="14">
        <f t="shared" si="7"/>
        <v>0</v>
      </c>
      <c r="N167" s="14">
        <f t="shared" si="8"/>
        <v>0</v>
      </c>
      <c r="GQ167"/>
    </row>
    <row r="168" spans="1:199" x14ac:dyDescent="0.3">
      <c r="A168" s="21" t="str">
        <f>[1]SIGEP!B164</f>
        <v>MARLIM</v>
      </c>
      <c r="B168" s="22" t="str">
        <f>[1]SIGEP!C164</f>
        <v>48000.003723/97-10-MRL</v>
      </c>
      <c r="C168" s="22" t="str">
        <f>[1]SIGEP!E164</f>
        <v>Mar</v>
      </c>
      <c r="D168" s="12">
        <f>[1]SIGEP!G164</f>
        <v>10</v>
      </c>
      <c r="E168" s="9">
        <f>[1]SIGEP!H164</f>
        <v>2290.6720999999998</v>
      </c>
      <c r="F168" s="9">
        <f>[1]SIGEP!I164</f>
        <v>0.70115000000000005</v>
      </c>
      <c r="G168" s="9">
        <f>[1]SIGEP!J164</f>
        <v>135171.49600000001</v>
      </c>
      <c r="H168" s="9">
        <f>[1]SIGEP!K164</f>
        <v>15493769</v>
      </c>
      <c r="I168" s="9">
        <f>[1]SIGEP!L164</f>
        <v>16024851.53684058</v>
      </c>
      <c r="J168" s="9">
        <f>[1]SIGEP!M164</f>
        <v>16024851.53684058</v>
      </c>
      <c r="K168" s="9">
        <f t="shared" si="6"/>
        <v>32049703.073681161</v>
      </c>
      <c r="M168" s="14">
        <f t="shared" si="7"/>
        <v>0</v>
      </c>
      <c r="N168" s="14">
        <f t="shared" si="8"/>
        <v>0</v>
      </c>
      <c r="GQ168"/>
    </row>
    <row r="169" spans="1:199" x14ac:dyDescent="0.3">
      <c r="A169" s="21" t="str">
        <f>[1]SIGEP!B165</f>
        <v>PESCADA</v>
      </c>
      <c r="B169" s="22" t="str">
        <f>[1]SIGEP!C165</f>
        <v>48000.003912/97-84-PE</v>
      </c>
      <c r="C169" s="22" t="str">
        <f>[1]SIGEP!E165</f>
        <v>Mar</v>
      </c>
      <c r="D169" s="12">
        <f>[1]SIGEP!G165</f>
        <v>8.8000000000000007</v>
      </c>
      <c r="E169" s="9">
        <f>[1]SIGEP!H165</f>
        <v>3010.1626000000001</v>
      </c>
      <c r="F169" s="9">
        <f>[1]SIGEP!I165</f>
        <v>0.89100999999999997</v>
      </c>
      <c r="G169" s="9">
        <f>[1]SIGEP!J165</f>
        <v>1051.1420000000001</v>
      </c>
      <c r="H169" s="9">
        <f>[1]SIGEP!K165</f>
        <v>2826459</v>
      </c>
      <c r="I169" s="9">
        <f>[1]SIGEP!L165</f>
        <v>284125.57846395997</v>
      </c>
      <c r="J169" s="9">
        <f>[1]SIGEP!M165</f>
        <v>215935.4396326096</v>
      </c>
      <c r="K169" s="9">
        <f t="shared" si="6"/>
        <v>500061.01809656958</v>
      </c>
      <c r="M169" s="14">
        <f t="shared" si="7"/>
        <v>0</v>
      </c>
      <c r="N169" s="14">
        <f t="shared" si="8"/>
        <v>0</v>
      </c>
      <c r="GQ169"/>
    </row>
    <row r="170" spans="1:199" x14ac:dyDescent="0.3">
      <c r="A170" s="21" t="str">
        <f>[1]SIGEP!B166</f>
        <v>PEDRA SENTADA</v>
      </c>
      <c r="B170" s="22" t="str">
        <f>[1]SIGEP!C166</f>
        <v>48610.004001/98-PSA</v>
      </c>
      <c r="C170" s="22" t="str">
        <f>[1]SIGEP!E166</f>
        <v>Terra</v>
      </c>
      <c r="D170" s="12">
        <f>[1]SIGEP!G166</f>
        <v>0</v>
      </c>
      <c r="E170" s="9">
        <f>[1]SIGEP!H166</f>
        <v>0</v>
      </c>
      <c r="F170" s="9">
        <f>[1]SIGEP!I166</f>
        <v>0</v>
      </c>
      <c r="G170" s="9">
        <f>[1]SIGEP!J166</f>
        <v>0</v>
      </c>
      <c r="H170" s="9">
        <f>[1]SIGEP!K166</f>
        <v>0</v>
      </c>
      <c r="I170" s="9">
        <f>[1]SIGEP!L166</f>
        <v>0</v>
      </c>
      <c r="J170" s="9">
        <f>[1]SIGEP!M166</f>
        <v>0</v>
      </c>
      <c r="K170" s="9">
        <f t="shared" si="6"/>
        <v>0</v>
      </c>
      <c r="M170" s="14">
        <f t="shared" si="7"/>
        <v>0</v>
      </c>
      <c r="N170" s="14">
        <f t="shared" si="8"/>
        <v>0</v>
      </c>
      <c r="GQ170"/>
    </row>
    <row r="171" spans="1:199" x14ac:dyDescent="0.3">
      <c r="A171" s="21" t="str">
        <f>[1]SIGEP!B167</f>
        <v>RIO DO BU</v>
      </c>
      <c r="B171" s="22" t="str">
        <f>[1]SIGEP!C167</f>
        <v>48000.003686/97-87-RBU</v>
      </c>
      <c r="C171" s="22" t="str">
        <f>[1]SIGEP!E167</f>
        <v>Terra</v>
      </c>
      <c r="D171" s="12">
        <f>[1]SIGEP!G167</f>
        <v>9.3000000000000007</v>
      </c>
      <c r="E171" s="9">
        <f>[1]SIGEP!H167</f>
        <v>2466.9097000000002</v>
      </c>
      <c r="F171" s="9">
        <f>[1]SIGEP!I167</f>
        <v>1.15689</v>
      </c>
      <c r="G171" s="9">
        <f>[1]SIGEP!J167</f>
        <v>795.65700000000004</v>
      </c>
      <c r="H171" s="9">
        <f>[1]SIGEP!K167</f>
        <v>13407</v>
      </c>
      <c r="I171" s="9">
        <f>[1]SIGEP!L167</f>
        <v>98916.21977014502</v>
      </c>
      <c r="J171" s="9">
        <f>[1]SIGEP!M167</f>
        <v>85067.949002324734</v>
      </c>
      <c r="K171" s="9">
        <f t="shared" si="6"/>
        <v>183984.16877246974</v>
      </c>
      <c r="M171" s="14">
        <f t="shared" si="7"/>
        <v>0</v>
      </c>
      <c r="N171" s="14">
        <f t="shared" si="8"/>
        <v>0</v>
      </c>
      <c r="GQ171"/>
    </row>
    <row r="172" spans="1:199" x14ac:dyDescent="0.3">
      <c r="A172" s="21" t="str">
        <f>[1]SIGEP!B168</f>
        <v>RIO ITARIRI</v>
      </c>
      <c r="B172" s="22" t="str">
        <f>[1]SIGEP!C168</f>
        <v>48000.003688/97-11-RI</v>
      </c>
      <c r="C172" s="22" t="str">
        <f>[1]SIGEP!E168</f>
        <v>Terra</v>
      </c>
      <c r="D172" s="12">
        <f>[1]SIGEP!G168</f>
        <v>9.3000000000000007</v>
      </c>
      <c r="E172" s="9">
        <f>[1]SIGEP!H168</f>
        <v>2466.9097000000002</v>
      </c>
      <c r="F172" s="9">
        <f>[1]SIGEP!I168</f>
        <v>1.49119</v>
      </c>
      <c r="G172" s="9">
        <f>[1]SIGEP!J168</f>
        <v>477.50099999999998</v>
      </c>
      <c r="H172" s="9">
        <f>[1]SIGEP!K168</f>
        <v>18874</v>
      </c>
      <c r="I172" s="9">
        <f>[1]SIGEP!L168</f>
        <v>60304.828435985</v>
      </c>
      <c r="J172" s="9">
        <f>[1]SIGEP!M168</f>
        <v>51862.152454947114</v>
      </c>
      <c r="K172" s="9">
        <f t="shared" si="6"/>
        <v>112166.98089093211</v>
      </c>
      <c r="M172" s="14">
        <f t="shared" si="7"/>
        <v>0</v>
      </c>
      <c r="N172" s="14">
        <f t="shared" si="8"/>
        <v>0</v>
      </c>
      <c r="GQ172"/>
    </row>
    <row r="173" spans="1:199" x14ac:dyDescent="0.3">
      <c r="A173" s="21" t="str">
        <f>[1]SIGEP!B169</f>
        <v>RONCADOR</v>
      </c>
      <c r="B173" s="22" t="str">
        <f>[1]SIGEP!C169</f>
        <v>48000.003901/97-68-RO</v>
      </c>
      <c r="C173" s="22" t="str">
        <f>[1]SIGEP!E169</f>
        <v>Mar</v>
      </c>
      <c r="D173" s="12">
        <f>[1]SIGEP!G169</f>
        <v>10</v>
      </c>
      <c r="E173" s="9">
        <f>[1]SIGEP!H169</f>
        <v>2378.1664000000001</v>
      </c>
      <c r="F173" s="9">
        <f>[1]SIGEP!I169</f>
        <v>0.68213999999999997</v>
      </c>
      <c r="G173" s="9">
        <f>[1]SIGEP!J169</f>
        <v>641648.65700000001</v>
      </c>
      <c r="H173" s="9">
        <f>[1]SIGEP!K169</f>
        <v>98028135</v>
      </c>
      <c r="I173" s="9">
        <f>[1]SIGEP!L169</f>
        <v>79640809.434571251</v>
      </c>
      <c r="J173" s="9">
        <f>[1]SIGEP!M169</f>
        <v>79640809.434571251</v>
      </c>
      <c r="K173" s="9">
        <f t="shared" si="6"/>
        <v>159281618.8691425</v>
      </c>
      <c r="M173" s="14">
        <f t="shared" si="7"/>
        <v>0</v>
      </c>
      <c r="N173" s="14">
        <f t="shared" si="8"/>
        <v>0</v>
      </c>
      <c r="GQ173"/>
    </row>
    <row r="174" spans="1:199" x14ac:dyDescent="0.3">
      <c r="A174" s="21" t="str">
        <f>[1]SIGEP!B170</f>
        <v>RIACHO OURICURI</v>
      </c>
      <c r="B174" s="22" t="str">
        <f>[1]SIGEP!C170</f>
        <v>48000.003683/97-99-ROU</v>
      </c>
      <c r="C174" s="22" t="str">
        <f>[1]SIGEP!E170</f>
        <v>Terra</v>
      </c>
      <c r="D174" s="12">
        <f>[1]SIGEP!G170</f>
        <v>9.3000000000000007</v>
      </c>
      <c r="E174" s="9">
        <f>[1]SIGEP!H170</f>
        <v>2466.9097000000002</v>
      </c>
      <c r="F174" s="9">
        <f>[1]SIGEP!I170</f>
        <v>1.4307300000000001</v>
      </c>
      <c r="G174" s="9">
        <f>[1]SIGEP!J170</f>
        <v>469.185</v>
      </c>
      <c r="H174" s="9">
        <f>[1]SIGEP!K170</f>
        <v>3236</v>
      </c>
      <c r="I174" s="9">
        <f>[1]SIGEP!L170</f>
        <v>58103.343493724999</v>
      </c>
      <c r="J174" s="9">
        <f>[1]SIGEP!M170</f>
        <v>49968.87540460351</v>
      </c>
      <c r="K174" s="9">
        <f t="shared" si="6"/>
        <v>108072.21889832852</v>
      </c>
      <c r="M174" s="14">
        <f t="shared" si="7"/>
        <v>0</v>
      </c>
      <c r="N174" s="14">
        <f t="shared" si="8"/>
        <v>0</v>
      </c>
      <c r="GQ174"/>
    </row>
    <row r="175" spans="1:199" x14ac:dyDescent="0.3">
      <c r="A175" s="21" t="str">
        <f>[1]SIGEP!B171</f>
        <v>RIO URUCU</v>
      </c>
      <c r="B175" s="22" t="str">
        <f>[1]SIGEP!C171</f>
        <v>48000.003628/97-81-RUC</v>
      </c>
      <c r="C175" s="22" t="str">
        <f>[1]SIGEP!E171</f>
        <v>Terra</v>
      </c>
      <c r="D175" s="12">
        <f>[1]SIGEP!G171</f>
        <v>10</v>
      </c>
      <c r="E175" s="9">
        <f>[1]SIGEP!H171</f>
        <v>2789.9373999999998</v>
      </c>
      <c r="F175" s="9">
        <f>[1]SIGEP!I171</f>
        <v>0.75526000000000004</v>
      </c>
      <c r="G175" s="9">
        <f>[1]SIGEP!J171</f>
        <v>15533.666999999999</v>
      </c>
      <c r="H175" s="9">
        <f>[1]SIGEP!K171</f>
        <v>86869889</v>
      </c>
      <c r="I175" s="9">
        <f>[1]SIGEP!L171</f>
        <v>5447365.544429291</v>
      </c>
      <c r="J175" s="9">
        <f>[1]SIGEP!M171</f>
        <v>5447365.544429291</v>
      </c>
      <c r="K175" s="9">
        <f t="shared" si="6"/>
        <v>10894731.088858582</v>
      </c>
      <c r="M175" s="14">
        <f t="shared" si="7"/>
        <v>0</v>
      </c>
      <c r="N175" s="14">
        <f t="shared" si="8"/>
        <v>0</v>
      </c>
      <c r="GQ175"/>
    </row>
    <row r="176" spans="1:199" x14ac:dyDescent="0.3">
      <c r="A176" s="21" t="str">
        <f>[1]SIGEP!B172</f>
        <v>SERRA DO MEL</v>
      </c>
      <c r="B176" s="22" t="str">
        <f>[1]SIGEP!C172</f>
        <v>48000.003828/97-70-SM</v>
      </c>
      <c r="C176" s="22" t="str">
        <f>[1]SIGEP!E172</f>
        <v>Terra</v>
      </c>
      <c r="D176" s="12">
        <f>[1]SIGEP!G172</f>
        <v>0</v>
      </c>
      <c r="E176" s="9">
        <f>[1]SIGEP!H172</f>
        <v>0</v>
      </c>
      <c r="F176" s="9">
        <f>[1]SIGEP!I172</f>
        <v>0</v>
      </c>
      <c r="G176" s="9">
        <f>[1]SIGEP!J172</f>
        <v>0</v>
      </c>
      <c r="H176" s="9">
        <f>[1]SIGEP!K172</f>
        <v>0</v>
      </c>
      <c r="I176" s="9">
        <f>[1]SIGEP!L172</f>
        <v>0</v>
      </c>
      <c r="J176" s="9">
        <f>[1]SIGEP!M172</f>
        <v>0</v>
      </c>
      <c r="K176" s="9">
        <f t="shared" si="6"/>
        <v>0</v>
      </c>
      <c r="M176" s="14">
        <f t="shared" si="7"/>
        <v>0</v>
      </c>
      <c r="N176" s="14">
        <f t="shared" si="8"/>
        <v>0</v>
      </c>
      <c r="GQ176"/>
    </row>
    <row r="177" spans="1:199" x14ac:dyDescent="0.3">
      <c r="A177" s="21" t="str">
        <f>[1]SIGEP!B173</f>
        <v>SUDOESTE URUCU</v>
      </c>
      <c r="B177" s="22" t="str">
        <f>[1]SIGEP!C173</f>
        <v>48000.003873/97-24-SUC</v>
      </c>
      <c r="C177" s="22" t="str">
        <f>[1]SIGEP!E173</f>
        <v>Terra</v>
      </c>
      <c r="D177" s="12">
        <f>[1]SIGEP!G173</f>
        <v>7</v>
      </c>
      <c r="E177" s="9">
        <f>[1]SIGEP!H173</f>
        <v>2789.9373999999998</v>
      </c>
      <c r="F177" s="9">
        <f>[1]SIGEP!I173</f>
        <v>0.62266999999999995</v>
      </c>
      <c r="G177" s="9">
        <f>[1]SIGEP!J173</f>
        <v>237.483</v>
      </c>
      <c r="H177" s="9">
        <f>[1]SIGEP!K173</f>
        <v>125135</v>
      </c>
      <c r="I177" s="9">
        <f>[1]SIGEP!L173</f>
        <v>37024.025700710001</v>
      </c>
      <c r="J177" s="9">
        <f>[1]SIGEP!M173</f>
        <v>14809.610280284001</v>
      </c>
      <c r="K177" s="9">
        <f t="shared" si="6"/>
        <v>51833.635980994004</v>
      </c>
      <c r="M177" s="14">
        <f t="shared" si="7"/>
        <v>0</v>
      </c>
      <c r="N177" s="14">
        <f t="shared" si="8"/>
        <v>0</v>
      </c>
      <c r="GQ177"/>
    </row>
    <row r="178" spans="1:199" x14ac:dyDescent="0.3">
      <c r="A178" s="21" t="str">
        <f>[1]SIGEP!B174</f>
        <v>TAQUIPE</v>
      </c>
      <c r="B178" s="22" t="str">
        <f>[1]SIGEP!C174</f>
        <v>48000.003700/97-14-TQ</v>
      </c>
      <c r="C178" s="22" t="str">
        <f>[1]SIGEP!E174</f>
        <v>Terra</v>
      </c>
      <c r="D178" s="12">
        <f>[1]SIGEP!G174</f>
        <v>9.3000000000000007</v>
      </c>
      <c r="E178" s="9">
        <f>[1]SIGEP!H174</f>
        <v>2466.9097000000002</v>
      </c>
      <c r="F178" s="9">
        <f>[1]SIGEP!I174</f>
        <v>0.81623999999999997</v>
      </c>
      <c r="G178" s="9">
        <f>[1]SIGEP!J174</f>
        <v>3904.5189999999998</v>
      </c>
      <c r="H178" s="9">
        <f>[1]SIGEP!K174</f>
        <v>121391</v>
      </c>
      <c r="I178" s="9">
        <f>[1]SIGEP!L174</f>
        <v>486558.99923871504</v>
      </c>
      <c r="J178" s="9">
        <f>[1]SIGEP!M174</f>
        <v>418440.73934529506</v>
      </c>
      <c r="K178" s="9">
        <f t="shared" si="6"/>
        <v>904999.73858401016</v>
      </c>
      <c r="M178" s="14">
        <f t="shared" si="7"/>
        <v>0</v>
      </c>
      <c r="N178" s="14">
        <f t="shared" si="8"/>
        <v>0</v>
      </c>
      <c r="GQ178"/>
    </row>
    <row r="179" spans="1:199" x14ac:dyDescent="0.3">
      <c r="A179" s="21" t="str">
        <f>[1]SIGEP!B175</f>
        <v>VOADOR</v>
      </c>
      <c r="B179" s="22" t="str">
        <f>[1]SIGEP!C175</f>
        <v>48000.003704/97-67-VD</v>
      </c>
      <c r="C179" s="22" t="str">
        <f>[1]SIGEP!E175</f>
        <v>Mar</v>
      </c>
      <c r="D179" s="12">
        <f>[1]SIGEP!G175</f>
        <v>8.1999999999999993</v>
      </c>
      <c r="E179" s="9">
        <f>[1]SIGEP!H175</f>
        <v>2290.6720999999998</v>
      </c>
      <c r="F179" s="9">
        <f>[1]SIGEP!I175</f>
        <v>0.89339999999999997</v>
      </c>
      <c r="G179" s="9">
        <f>[1]SIGEP!J175</f>
        <v>2664.3110000000001</v>
      </c>
      <c r="H179" s="9">
        <f>[1]SIGEP!K175</f>
        <v>1937061</v>
      </c>
      <c r="I179" s="9">
        <f>[1]SIGEP!L175</f>
        <v>391681.65854115499</v>
      </c>
      <c r="J179" s="9">
        <f>[1]SIGEP!M175</f>
        <v>250676.26146633906</v>
      </c>
      <c r="K179" s="9">
        <f t="shared" si="6"/>
        <v>642357.92000749405</v>
      </c>
      <c r="M179" s="14">
        <f t="shared" si="7"/>
        <v>0</v>
      </c>
      <c r="N179" s="14">
        <f t="shared" si="8"/>
        <v>0</v>
      </c>
      <c r="GQ179"/>
    </row>
    <row r="180" spans="1:199" x14ac:dyDescent="0.3">
      <c r="A180" s="21" t="str">
        <f>[1]SIGEP!B176</f>
        <v>MEXILHÃO</v>
      </c>
      <c r="B180" s="22" t="str">
        <f>[1]SIGEP!C176</f>
        <v>48000.003576/97-89-MXL</v>
      </c>
      <c r="C180" s="22" t="str">
        <f>[1]SIGEP!E176</f>
        <v>Mar</v>
      </c>
      <c r="D180" s="12">
        <f>[1]SIGEP!G176</f>
        <v>8.6999999999999993</v>
      </c>
      <c r="E180" s="9">
        <f>[1]SIGEP!H176</f>
        <v>3084.2053000000001</v>
      </c>
      <c r="F180" s="9">
        <f>[1]SIGEP!I176</f>
        <v>0.56771000000000005</v>
      </c>
      <c r="G180" s="9">
        <f>[1]SIGEP!J176</f>
        <v>13103.295</v>
      </c>
      <c r="H180" s="9">
        <f>[1]SIGEP!K176</f>
        <v>129394900</v>
      </c>
      <c r="I180" s="9">
        <f>[1]SIGEP!L176</f>
        <v>5693601.5282731764</v>
      </c>
      <c r="J180" s="9">
        <f>[1]SIGEP!M176</f>
        <v>4213265.1309221489</v>
      </c>
      <c r="K180" s="9">
        <f t="shared" si="6"/>
        <v>9906866.6591953263</v>
      </c>
      <c r="M180" s="14">
        <f t="shared" si="7"/>
        <v>0</v>
      </c>
      <c r="N180" s="14">
        <f t="shared" si="8"/>
        <v>0</v>
      </c>
      <c r="GQ180"/>
    </row>
    <row r="181" spans="1:199" x14ac:dyDescent="0.3">
      <c r="A181" s="21" t="str">
        <f>[1]SIGEP!B177</f>
        <v>BALEIA ANÃ</v>
      </c>
      <c r="B181" s="22" t="str">
        <f>[1]SIGEP!C177</f>
        <v>48000.003560/97-49-BLA</v>
      </c>
      <c r="C181" s="22" t="str">
        <f>[1]SIGEP!E177</f>
        <v>Mar</v>
      </c>
      <c r="D181" s="12">
        <f>[1]SIGEP!G177</f>
        <v>10</v>
      </c>
      <c r="E181" s="9">
        <f>[1]SIGEP!H177</f>
        <v>2321.6707000000001</v>
      </c>
      <c r="F181" s="9">
        <f>[1]SIGEP!I177</f>
        <v>0.46462999999999999</v>
      </c>
      <c r="G181" s="9">
        <f>[1]SIGEP!J177</f>
        <v>15357.62</v>
      </c>
      <c r="H181" s="9">
        <f>[1]SIGEP!K177</f>
        <v>964172</v>
      </c>
      <c r="I181" s="9">
        <f>[1]SIGEP!L177</f>
        <v>1805165.9806047</v>
      </c>
      <c r="J181" s="9">
        <f>[1]SIGEP!M177</f>
        <v>1805165.9806047</v>
      </c>
      <c r="K181" s="9">
        <f t="shared" si="6"/>
        <v>3610331.9612094001</v>
      </c>
      <c r="M181" s="14">
        <f t="shared" si="7"/>
        <v>0</v>
      </c>
      <c r="N181" s="14">
        <f t="shared" si="8"/>
        <v>0</v>
      </c>
      <c r="GQ181"/>
    </row>
    <row r="182" spans="1:199" x14ac:dyDescent="0.3">
      <c r="A182" s="21" t="str">
        <f>[1]SIGEP!B178</f>
        <v>ARARACANGA</v>
      </c>
      <c r="B182" s="22" t="str">
        <f>[1]SIGEP!C178</f>
        <v>48000.003455/97-64-ARC</v>
      </c>
      <c r="C182" s="22" t="str">
        <f>[1]SIGEP!E178</f>
        <v>Terra</v>
      </c>
      <c r="D182" s="12">
        <f>[1]SIGEP!G178</f>
        <v>7.4</v>
      </c>
      <c r="E182" s="9">
        <f>[1]SIGEP!H178</f>
        <v>2789.9373999999998</v>
      </c>
      <c r="F182" s="9">
        <f>[1]SIGEP!I178</f>
        <v>0.62266999999999995</v>
      </c>
      <c r="G182" s="9">
        <f>[1]SIGEP!J178</f>
        <v>2953.6489999999999</v>
      </c>
      <c r="H182" s="9">
        <f>[1]SIGEP!K178</f>
        <v>27227128</v>
      </c>
      <c r="I182" s="9">
        <f>[1]SIGEP!L178</f>
        <v>1259700.58016663</v>
      </c>
      <c r="J182" s="9">
        <f>[1]SIGEP!M178</f>
        <v>604656.27847998252</v>
      </c>
      <c r="K182" s="9">
        <f t="shared" si="6"/>
        <v>1864356.8586466126</v>
      </c>
      <c r="M182" s="14">
        <f t="shared" si="7"/>
        <v>0</v>
      </c>
      <c r="N182" s="14">
        <f t="shared" si="8"/>
        <v>0</v>
      </c>
      <c r="GQ182"/>
    </row>
    <row r="183" spans="1:199" x14ac:dyDescent="0.3">
      <c r="A183" s="21" t="str">
        <f>[1]SIGEP!B179</f>
        <v>TAMBUATÁ</v>
      </c>
      <c r="B183" s="22" t="str">
        <f>[1]SIGEP!C179</f>
        <v>48000.003577/97-41-TMB</v>
      </c>
      <c r="C183" s="22" t="str">
        <f>[1]SIGEP!E179</f>
        <v>Mar</v>
      </c>
      <c r="D183" s="12">
        <f>[1]SIGEP!G179</f>
        <v>8.6999999999999993</v>
      </c>
      <c r="E183" s="9">
        <f>[1]SIGEP!H179</f>
        <v>2435.1185</v>
      </c>
      <c r="F183" s="9">
        <f>[1]SIGEP!I179</f>
        <v>1.03623</v>
      </c>
      <c r="G183" s="9">
        <f>[1]SIGEP!J179</f>
        <v>21046.814999999999</v>
      </c>
      <c r="H183" s="9">
        <f>[1]SIGEP!K179</f>
        <v>1432017</v>
      </c>
      <c r="I183" s="9">
        <f>[1]SIGEP!L179</f>
        <v>2636769.3774243752</v>
      </c>
      <c r="J183" s="9">
        <f>[1]SIGEP!M179</f>
        <v>1951209.3392940371</v>
      </c>
      <c r="K183" s="9">
        <f t="shared" si="6"/>
        <v>4587978.716718412</v>
      </c>
      <c r="M183" s="14">
        <f t="shared" si="7"/>
        <v>0</v>
      </c>
      <c r="N183" s="14">
        <f t="shared" si="8"/>
        <v>0</v>
      </c>
      <c r="GQ183"/>
    </row>
    <row r="184" spans="1:199" x14ac:dyDescent="0.3">
      <c r="A184" s="21" t="str">
        <f>[1]SIGEP!B180</f>
        <v>TAMBAÚ</v>
      </c>
      <c r="B184" s="22" t="str">
        <f>[1]SIGEP!C180</f>
        <v>48000.003577/97-41-TBU</v>
      </c>
      <c r="C184" s="22" t="str">
        <f>[1]SIGEP!E180</f>
        <v>Mar</v>
      </c>
      <c r="D184" s="12">
        <f>[1]SIGEP!G180</f>
        <v>0</v>
      </c>
      <c r="E184" s="9">
        <f>[1]SIGEP!H180</f>
        <v>0</v>
      </c>
      <c r="F184" s="9">
        <f>[1]SIGEP!I180</f>
        <v>0</v>
      </c>
      <c r="G184" s="9">
        <f>[1]SIGEP!J180</f>
        <v>0</v>
      </c>
      <c r="H184" s="9">
        <f>[1]SIGEP!K180</f>
        <v>0</v>
      </c>
      <c r="I184" s="9">
        <f>[1]SIGEP!L180</f>
        <v>0</v>
      </c>
      <c r="J184" s="9">
        <f>[1]SIGEP!M180</f>
        <v>0</v>
      </c>
      <c r="K184" s="9">
        <f t="shared" si="6"/>
        <v>0</v>
      </c>
      <c r="M184" s="14">
        <f t="shared" si="7"/>
        <v>0</v>
      </c>
      <c r="N184" s="14">
        <f t="shared" si="8"/>
        <v>0</v>
      </c>
      <c r="GQ184"/>
    </row>
    <row r="185" spans="1:199" x14ac:dyDescent="0.3">
      <c r="A185" s="21" t="str">
        <f>[1]SIGEP!B181</f>
        <v>TANGARÁ</v>
      </c>
      <c r="B185" s="22" t="str">
        <f>[1]SIGEP!C181</f>
        <v>48610.009488/2003-TGA</v>
      </c>
      <c r="C185" s="22" t="str">
        <f>[1]SIGEP!E181</f>
        <v>Terra</v>
      </c>
      <c r="D185" s="12">
        <f>[1]SIGEP!G181</f>
        <v>10</v>
      </c>
      <c r="E185" s="9">
        <f>[1]SIGEP!H181</f>
        <v>2466.9097000000002</v>
      </c>
      <c r="F185" s="9">
        <f>[1]SIGEP!I181</f>
        <v>0.60367999999999999</v>
      </c>
      <c r="G185" s="9">
        <f>[1]SIGEP!J181</f>
        <v>1722.424</v>
      </c>
      <c r="H185" s="9">
        <f>[1]SIGEP!K181</f>
        <v>183576</v>
      </c>
      <c r="I185" s="9">
        <f>[1]SIGEP!L181</f>
        <v>217994.28163963999</v>
      </c>
      <c r="J185" s="9">
        <f>[1]SIGEP!M181</f>
        <v>217994.28163963999</v>
      </c>
      <c r="K185" s="9">
        <f t="shared" si="6"/>
        <v>435988.56327927997</v>
      </c>
      <c r="M185" s="14">
        <f t="shared" si="7"/>
        <v>0</v>
      </c>
      <c r="N185" s="14">
        <f t="shared" si="8"/>
        <v>0</v>
      </c>
      <c r="GQ185"/>
    </row>
    <row r="186" spans="1:199" x14ac:dyDescent="0.3">
      <c r="A186" s="21" t="str">
        <f>[1]SIGEP!B182</f>
        <v>URUGUÁ</v>
      </c>
      <c r="B186" s="22" t="str">
        <f>[1]SIGEP!C182</f>
        <v>48000.003577/97-41-URG</v>
      </c>
      <c r="C186" s="22" t="str">
        <f>[1]SIGEP!E182</f>
        <v>Mar</v>
      </c>
      <c r="D186" s="12">
        <f>[1]SIGEP!G182</f>
        <v>8.6999999999999993</v>
      </c>
      <c r="E186" s="9">
        <f>[1]SIGEP!H182</f>
        <v>2522.5111000000002</v>
      </c>
      <c r="F186" s="9">
        <f>[1]SIGEP!I182</f>
        <v>0.55298000000000003</v>
      </c>
      <c r="G186" s="9">
        <f>[1]SIGEP!J182</f>
        <v>26506.377</v>
      </c>
      <c r="H186" s="9">
        <f>[1]SIGEP!K182</f>
        <v>13933005</v>
      </c>
      <c r="I186" s="9">
        <f>[1]SIGEP!L182</f>
        <v>3728365.1654092353</v>
      </c>
      <c r="J186" s="9">
        <f>[1]SIGEP!M182</f>
        <v>2758990.2224028334</v>
      </c>
      <c r="K186" s="9">
        <f t="shared" si="6"/>
        <v>6487355.3878120687</v>
      </c>
      <c r="M186" s="14">
        <f t="shared" si="7"/>
        <v>0</v>
      </c>
      <c r="N186" s="14">
        <f t="shared" si="8"/>
        <v>0</v>
      </c>
      <c r="GQ186"/>
    </row>
    <row r="187" spans="1:199" x14ac:dyDescent="0.3">
      <c r="A187" s="21" t="str">
        <f>[1]SIGEP!B183</f>
        <v>TUPI</v>
      </c>
      <c r="B187" s="22" t="str">
        <f>[1]SIGEP!C183</f>
        <v>48610.003886/2000-TUP</v>
      </c>
      <c r="C187" s="22" t="str">
        <f>[1]SIGEP!E183</f>
        <v>Mar</v>
      </c>
      <c r="D187" s="12">
        <f>[1]SIGEP!G183</f>
        <v>10</v>
      </c>
      <c r="E187" s="9">
        <f>[1]SIGEP!H183</f>
        <v>2480.5956999999999</v>
      </c>
      <c r="F187" s="9">
        <f>[1]SIGEP!I183</f>
        <v>0.78539999999999999</v>
      </c>
      <c r="G187" s="9">
        <f>[1]SIGEP!J183</f>
        <v>3746519.4709999999</v>
      </c>
      <c r="H187" s="9">
        <f>[1]SIGEP!K183</f>
        <v>616518541</v>
      </c>
      <c r="I187" s="9">
        <f>[1]SIGEP!L183</f>
        <v>488890687.59151375</v>
      </c>
      <c r="J187" s="9">
        <f>[1]SIGEP!M183</f>
        <v>488890687.59151375</v>
      </c>
      <c r="K187" s="9">
        <f t="shared" si="6"/>
        <v>977781375.18302751</v>
      </c>
      <c r="M187" s="14">
        <f t="shared" si="7"/>
        <v>0</v>
      </c>
      <c r="N187" s="14">
        <f t="shared" si="8"/>
        <v>0</v>
      </c>
      <c r="GQ187"/>
    </row>
    <row r="188" spans="1:199" x14ac:dyDescent="0.3">
      <c r="A188" s="21" t="str">
        <f>[1]SIGEP!B184</f>
        <v>SAPINHOÁ</v>
      </c>
      <c r="B188" s="22" t="str">
        <f>[1]SIGEP!C184</f>
        <v>48610.003884/2000-SPH</v>
      </c>
      <c r="C188" s="22" t="str">
        <f>[1]SIGEP!E184</f>
        <v>Mar</v>
      </c>
      <c r="D188" s="12">
        <f>[1]SIGEP!G184</f>
        <v>10</v>
      </c>
      <c r="E188" s="9">
        <f>[1]SIGEP!H184</f>
        <v>2466.0061000000001</v>
      </c>
      <c r="F188" s="9">
        <f>[1]SIGEP!I184</f>
        <v>0.75024000000000002</v>
      </c>
      <c r="G188" s="9">
        <f>[1]SIGEP!J184</f>
        <v>880228.53599999996</v>
      </c>
      <c r="H188" s="9">
        <f>[1]SIGEP!K184</f>
        <v>152868265</v>
      </c>
      <c r="I188" s="9">
        <f>[1]SIGEP!L184</f>
        <v>114266841.31518351</v>
      </c>
      <c r="J188" s="9">
        <f>[1]SIGEP!M184</f>
        <v>114266841.31518351</v>
      </c>
      <c r="K188" s="9">
        <f t="shared" si="6"/>
        <v>228533682.63036701</v>
      </c>
      <c r="M188" s="14">
        <f t="shared" si="7"/>
        <v>0</v>
      </c>
      <c r="N188" s="14">
        <f t="shared" si="8"/>
        <v>0</v>
      </c>
      <c r="GQ188"/>
    </row>
    <row r="189" spans="1:199" x14ac:dyDescent="0.3">
      <c r="A189" s="21" t="str">
        <f>[1]SIGEP!B185</f>
        <v>BERBIGÃO</v>
      </c>
      <c r="B189" s="22" t="str">
        <f>[1]SIGEP!C185</f>
        <v>48610.003886/2000A-BBG</v>
      </c>
      <c r="C189" s="22" t="str">
        <f>[1]SIGEP!E185</f>
        <v>Mar</v>
      </c>
      <c r="D189" s="12">
        <f>[1]SIGEP!G185</f>
        <v>10</v>
      </c>
      <c r="E189" s="9">
        <f>[1]SIGEP!H185</f>
        <v>2460.8314999999998</v>
      </c>
      <c r="F189" s="9">
        <f>[1]SIGEP!I185</f>
        <v>0.99345000000000006</v>
      </c>
      <c r="G189" s="9">
        <f>[1]SIGEP!J185</f>
        <v>381489.66200000001</v>
      </c>
      <c r="H189" s="9">
        <f>[1]SIGEP!K185</f>
        <v>38442832</v>
      </c>
      <c r="I189" s="9">
        <f>[1]SIGEP!L185</f>
        <v>48848640.431217648</v>
      </c>
      <c r="J189" s="9">
        <f>[1]SIGEP!M185</f>
        <v>48848640.431217648</v>
      </c>
      <c r="K189" s="9">
        <f t="shared" si="6"/>
        <v>97697280.862435296</v>
      </c>
      <c r="M189" s="14">
        <f t="shared" si="7"/>
        <v>0</v>
      </c>
      <c r="N189" s="14">
        <f t="shared" si="8"/>
        <v>0</v>
      </c>
      <c r="GQ189"/>
    </row>
    <row r="190" spans="1:199" x14ac:dyDescent="0.3">
      <c r="A190" s="21" t="str">
        <f>[1]SIGEP!B186</f>
        <v>TARTARUGA VERDE</v>
      </c>
      <c r="B190" s="22" t="str">
        <f>[1]SIGEP!C186</f>
        <v>48610.009156/2005-17-TVD</v>
      </c>
      <c r="C190" s="22" t="str">
        <f>[1]SIGEP!E186</f>
        <v>Mar</v>
      </c>
      <c r="D190" s="12">
        <f>[1]SIGEP!G186</f>
        <v>10</v>
      </c>
      <c r="E190" s="9">
        <f>[1]SIGEP!H186</f>
        <v>2419.4681</v>
      </c>
      <c r="F190" s="9">
        <f>[1]SIGEP!I186</f>
        <v>0.79771999999999998</v>
      </c>
      <c r="G190" s="9">
        <f>[1]SIGEP!J186</f>
        <v>251607.519</v>
      </c>
      <c r="H190" s="9">
        <f>[1]SIGEP!K186</f>
        <v>19293540</v>
      </c>
      <c r="I190" s="9">
        <f>[1]SIGEP!L186</f>
        <v>31207360.433472201</v>
      </c>
      <c r="J190" s="9">
        <f>[1]SIGEP!M186</f>
        <v>31207360.433472201</v>
      </c>
      <c r="K190" s="9">
        <f t="shared" si="6"/>
        <v>62414720.866944402</v>
      </c>
      <c r="M190" s="14">
        <f t="shared" si="7"/>
        <v>0</v>
      </c>
      <c r="N190" s="14">
        <f t="shared" si="8"/>
        <v>0</v>
      </c>
      <c r="GQ190"/>
    </row>
    <row r="191" spans="1:199" x14ac:dyDescent="0.3">
      <c r="A191" s="21" t="str">
        <f>[1]SIGEP!B187</f>
        <v>ARARA AZUL</v>
      </c>
      <c r="B191" s="22" t="str">
        <f>[1]SIGEP!C187</f>
        <v>48610.009146/2005-81-ARZ</v>
      </c>
      <c r="C191" s="22" t="str">
        <f>[1]SIGEP!E187</f>
        <v>Terra</v>
      </c>
      <c r="D191" s="12">
        <f>[1]SIGEP!G187</f>
        <v>10</v>
      </c>
      <c r="E191" s="9">
        <f>[1]SIGEP!H187</f>
        <v>2789.9373999999998</v>
      </c>
      <c r="F191" s="9">
        <f>[1]SIGEP!I187</f>
        <v>0.62266999999999995</v>
      </c>
      <c r="G191" s="9">
        <f>[1]SIGEP!J187</f>
        <v>2365.5639999999999</v>
      </c>
      <c r="H191" s="9">
        <f>[1]SIGEP!K187</f>
        <v>11093706</v>
      </c>
      <c r="I191" s="9">
        <f>[1]SIGEP!L187</f>
        <v>675374.66953567998</v>
      </c>
      <c r="J191" s="9">
        <f>[1]SIGEP!M187</f>
        <v>675374.66953567998</v>
      </c>
      <c r="K191" s="9">
        <f t="shared" si="6"/>
        <v>1350749.33907136</v>
      </c>
      <c r="M191" s="14">
        <f t="shared" si="7"/>
        <v>0</v>
      </c>
      <c r="N191" s="14">
        <f t="shared" si="8"/>
        <v>0</v>
      </c>
      <c r="GQ191"/>
    </row>
    <row r="192" spans="1:199" x14ac:dyDescent="0.3">
      <c r="A192" s="21" t="str">
        <f>[1]SIGEP!B188</f>
        <v>BÚZIOS</v>
      </c>
      <c r="B192" s="22" t="str">
        <f>[1]SIGEP!C188</f>
        <v>48610.012913/2010-05-BUZ</v>
      </c>
      <c r="C192" s="22" t="str">
        <f>[1]SIGEP!E188</f>
        <v>Mar</v>
      </c>
      <c r="D192" s="12">
        <f>[1]SIGEP!G188</f>
        <v>10</v>
      </c>
      <c r="E192" s="9">
        <f>[1]SIGEP!H188</f>
        <v>2435.1185</v>
      </c>
      <c r="F192" s="9">
        <f>[1]SIGEP!I188</f>
        <v>1.03623</v>
      </c>
      <c r="G192" s="9">
        <f>[1]SIGEP!J188</f>
        <v>851751.13100000005</v>
      </c>
      <c r="H192" s="9">
        <f>[1]SIGEP!K188</f>
        <v>57953327</v>
      </c>
      <c r="I192" s="9">
        <f>[1]SIGEP!L188</f>
        <v>106708395.62656169</v>
      </c>
      <c r="J192" s="9">
        <f>[1]SIGEP!M188</f>
        <v>106708395.62656169</v>
      </c>
      <c r="K192" s="9">
        <f t="shared" si="6"/>
        <v>213416791.25312337</v>
      </c>
      <c r="M192" s="14">
        <f t="shared" si="7"/>
        <v>0</v>
      </c>
      <c r="N192" s="14">
        <f t="shared" si="8"/>
        <v>0</v>
      </c>
      <c r="GQ192"/>
    </row>
    <row r="193" spans="1:199" x14ac:dyDescent="0.3">
      <c r="A193" s="21" t="str">
        <f>[1]SIGEP!B189</f>
        <v>SUL DE TUPI</v>
      </c>
      <c r="B193" s="22" t="str">
        <f>[1]SIGEP!C189</f>
        <v>48610.012913/2010-05-STUP</v>
      </c>
      <c r="C193" s="22" t="str">
        <f>[1]SIGEP!E189</f>
        <v>Mar</v>
      </c>
      <c r="D193" s="12">
        <f>[1]SIGEP!G189</f>
        <v>10</v>
      </c>
      <c r="E193" s="9">
        <f>[1]SIGEP!H189</f>
        <v>2472.6147999999998</v>
      </c>
      <c r="F193" s="9">
        <f>[1]SIGEP!I189</f>
        <v>0.79747000000000001</v>
      </c>
      <c r="G193" s="9">
        <f>[1]SIGEP!J189</f>
        <v>256633.15599999999</v>
      </c>
      <c r="H193" s="9">
        <f>[1]SIGEP!K189</f>
        <v>35307800</v>
      </c>
      <c r="I193" s="9">
        <f>[1]SIGEP!L189</f>
        <v>33135592.54811544</v>
      </c>
      <c r="J193" s="9">
        <f>[1]SIGEP!M189</f>
        <v>33135592.54811544</v>
      </c>
      <c r="K193" s="9">
        <f t="shared" si="6"/>
        <v>66271185.096230879</v>
      </c>
      <c r="M193" s="14">
        <f t="shared" si="7"/>
        <v>0</v>
      </c>
      <c r="N193" s="14">
        <f t="shared" si="8"/>
        <v>0</v>
      </c>
      <c r="GQ193"/>
    </row>
    <row r="194" spans="1:199" x14ac:dyDescent="0.3">
      <c r="A194" s="21" t="str">
        <f>[1]SIGEP!B190</f>
        <v>SÉPIA</v>
      </c>
      <c r="B194" s="22" t="str">
        <f>[1]SIGEP!C190</f>
        <v>48610.012913/2010-05-SEP</v>
      </c>
      <c r="C194" s="22" t="str">
        <f>[1]SIGEP!E190</f>
        <v>Mar</v>
      </c>
      <c r="D194" s="12">
        <f>[1]SIGEP!G190</f>
        <v>10</v>
      </c>
      <c r="E194" s="9">
        <f>[1]SIGEP!H190</f>
        <v>2411.6104999999998</v>
      </c>
      <c r="F194" s="9">
        <f>[1]SIGEP!I190</f>
        <v>0.68110000000000004</v>
      </c>
      <c r="G194" s="9">
        <f>[1]SIGEP!J190</f>
        <v>223763.74600000001</v>
      </c>
      <c r="H194" s="9">
        <f>[1]SIGEP!K190</f>
        <v>5394135</v>
      </c>
      <c r="I194" s="9">
        <f>[1]SIGEP!L190</f>
        <v>27165247.236071654</v>
      </c>
      <c r="J194" s="9">
        <f>[1]SIGEP!M190</f>
        <v>27165247.236071654</v>
      </c>
      <c r="K194" s="9">
        <f t="shared" si="6"/>
        <v>54330494.472143307</v>
      </c>
      <c r="M194" s="14">
        <f t="shared" si="7"/>
        <v>0</v>
      </c>
      <c r="N194" s="14">
        <f t="shared" si="8"/>
        <v>0</v>
      </c>
      <c r="GQ194"/>
    </row>
    <row r="195" spans="1:199" x14ac:dyDescent="0.3">
      <c r="A195" s="21" t="str">
        <f>[1]SIGEP!B191</f>
        <v>ITAPU</v>
      </c>
      <c r="B195" s="22" t="str">
        <f>[1]SIGEP!C191</f>
        <v>48610.012913/2010-05-ITP</v>
      </c>
      <c r="C195" s="22" t="str">
        <f>[1]SIGEP!E191</f>
        <v>Mar</v>
      </c>
      <c r="D195" s="12">
        <f>[1]SIGEP!G191</f>
        <v>10</v>
      </c>
      <c r="E195" s="9">
        <f>[1]SIGEP!H191</f>
        <v>2485.0025000000001</v>
      </c>
      <c r="F195" s="9">
        <f>[1]SIGEP!I191</f>
        <v>1.0078800000000001</v>
      </c>
      <c r="G195" s="9">
        <f>[1]SIGEP!J191</f>
        <v>334475.315</v>
      </c>
      <c r="H195" s="9">
        <f>[1]SIGEP!K191</f>
        <v>4274005</v>
      </c>
      <c r="I195" s="9">
        <f>[1]SIGEP!L191</f>
        <v>41773983.906134374</v>
      </c>
      <c r="J195" s="9">
        <f>[1]SIGEP!M191</f>
        <v>41773983.906134374</v>
      </c>
      <c r="K195" s="9">
        <f t="shared" si="6"/>
        <v>83547967.812268749</v>
      </c>
      <c r="M195" s="14">
        <f t="shared" si="7"/>
        <v>0</v>
      </c>
      <c r="N195" s="14">
        <f t="shared" si="8"/>
        <v>0</v>
      </c>
      <c r="GQ195"/>
    </row>
    <row r="196" spans="1:199" x14ac:dyDescent="0.3">
      <c r="A196" s="21" t="str">
        <f>[1]SIGEP!B192</f>
        <v>OESTE DE ATAPU</v>
      </c>
      <c r="B196" s="22" t="str">
        <f>[1]SIGEP!C192</f>
        <v>48610.003886/2000A-OATP</v>
      </c>
      <c r="C196" s="22" t="str">
        <f>[1]SIGEP!E192</f>
        <v>Mar</v>
      </c>
      <c r="D196" s="12">
        <f>[1]SIGEP!G192</f>
        <v>10</v>
      </c>
      <c r="E196" s="9">
        <f>[1]SIGEP!H192</f>
        <v>2390.3690999999999</v>
      </c>
      <c r="F196" s="9">
        <f>[1]SIGEP!I192</f>
        <v>0.61548000000000003</v>
      </c>
      <c r="G196" s="9">
        <f>[1]SIGEP!J192</f>
        <v>68257.562000000005</v>
      </c>
      <c r="H196" s="9">
        <f>[1]SIGEP!K192</f>
        <v>1780661</v>
      </c>
      <c r="I196" s="9">
        <f>[1]SIGEP!L192</f>
        <v>8212836.4139207099</v>
      </c>
      <c r="J196" s="9">
        <f>[1]SIGEP!M192</f>
        <v>8212836.4139207099</v>
      </c>
      <c r="K196" s="9">
        <f t="shared" si="6"/>
        <v>16425672.82784142</v>
      </c>
      <c r="M196" s="14">
        <f t="shared" si="7"/>
        <v>0</v>
      </c>
      <c r="N196" s="14">
        <f t="shared" si="8"/>
        <v>0</v>
      </c>
      <c r="GQ196"/>
    </row>
    <row r="197" spans="1:199" x14ac:dyDescent="0.3">
      <c r="A197" s="21" t="str">
        <f>[1]SIGEP!B193</f>
        <v>SURURU</v>
      </c>
      <c r="B197" s="22" t="str">
        <f>[1]SIGEP!C193</f>
        <v>48610.003886/2000A-SRR</v>
      </c>
      <c r="C197" s="22" t="str">
        <f>[1]SIGEP!E193</f>
        <v>Mar</v>
      </c>
      <c r="D197" s="12">
        <f>[1]SIGEP!G193</f>
        <v>10</v>
      </c>
      <c r="E197" s="9">
        <f>[1]SIGEP!H193</f>
        <v>2460.8314999999998</v>
      </c>
      <c r="F197" s="9">
        <f>[1]SIGEP!I193</f>
        <v>0.99345000000000006</v>
      </c>
      <c r="G197" s="9">
        <f>[1]SIGEP!J193</f>
        <v>286632.00599999999</v>
      </c>
      <c r="H197" s="9">
        <f>[1]SIGEP!K193</f>
        <v>64785274</v>
      </c>
      <c r="I197" s="9">
        <f>[1]SIGEP!L193</f>
        <v>38485699.986414447</v>
      </c>
      <c r="J197" s="9">
        <f>[1]SIGEP!M193</f>
        <v>38485699.986414447</v>
      </c>
      <c r="K197" s="9">
        <f t="shared" si="6"/>
        <v>76971399.972828895</v>
      </c>
      <c r="M197" s="14">
        <f t="shared" si="7"/>
        <v>0</v>
      </c>
      <c r="N197" s="14">
        <f t="shared" si="8"/>
        <v>0</v>
      </c>
      <c r="GQ197"/>
    </row>
    <row r="198" spans="1:199" x14ac:dyDescent="0.3">
      <c r="A198" s="21" t="str">
        <f>[1]SIGEP!B194</f>
        <v>ATAPU</v>
      </c>
      <c r="B198" s="22" t="str">
        <f>[1]SIGEP!C194</f>
        <v>48610.012913/2010-05-ATP</v>
      </c>
      <c r="C198" s="22" t="str">
        <f>[1]SIGEP!E194</f>
        <v>Mar</v>
      </c>
      <c r="D198" s="12">
        <f>[1]SIGEP!G194</f>
        <v>10</v>
      </c>
      <c r="E198" s="9">
        <f>[1]SIGEP!H194</f>
        <v>2390.3690999999999</v>
      </c>
      <c r="F198" s="9">
        <f>[1]SIGEP!I194</f>
        <v>0.61548000000000003</v>
      </c>
      <c r="G198" s="9">
        <f>[1]SIGEP!J194</f>
        <v>129834.44100000001</v>
      </c>
      <c r="H198" s="9">
        <f>[1]SIGEP!K194</f>
        <v>3387045</v>
      </c>
      <c r="I198" s="9">
        <f>[1]SIGEP!L194</f>
        <v>15621844.716938658</v>
      </c>
      <c r="J198" s="9">
        <f>[1]SIGEP!M194</f>
        <v>15621844.716938658</v>
      </c>
      <c r="K198" s="9">
        <f t="shared" si="6"/>
        <v>31243689.433877315</v>
      </c>
      <c r="M198" s="14">
        <f t="shared" si="7"/>
        <v>0</v>
      </c>
      <c r="N198" s="14">
        <f t="shared" si="8"/>
        <v>0</v>
      </c>
      <c r="GQ198"/>
    </row>
    <row r="199" spans="1:199" x14ac:dyDescent="0.3">
      <c r="A199" s="21" t="str">
        <f>[1]SIGEP!B195</f>
        <v>SUL DE BERBIGÃO</v>
      </c>
      <c r="B199" s="22" t="str">
        <f>[1]SIGEP!C195</f>
        <v xml:space="preserve">48610.012913/2010-05-SBBG </v>
      </c>
      <c r="C199" s="22" t="str">
        <f>[1]SIGEP!E195</f>
        <v>Mar</v>
      </c>
      <c r="D199" s="12">
        <f>[1]SIGEP!G195</f>
        <v>10</v>
      </c>
      <c r="E199" s="9">
        <f>[1]SIGEP!H195</f>
        <v>2460.8314999999998</v>
      </c>
      <c r="F199" s="9">
        <f>[1]SIGEP!I195</f>
        <v>0.99345000000000006</v>
      </c>
      <c r="G199" s="9">
        <f>[1]SIGEP!J195</f>
        <v>95943.525999999998</v>
      </c>
      <c r="H199" s="9">
        <f>[1]SIGEP!K195</f>
        <v>0</v>
      </c>
      <c r="I199" s="9">
        <f>[1]SIGEP!L195</f>
        <v>11805042.55009345</v>
      </c>
      <c r="J199" s="9">
        <f>[1]SIGEP!M195</f>
        <v>11805042.55009345</v>
      </c>
      <c r="K199" s="9">
        <f t="shared" si="6"/>
        <v>23610085.100186899</v>
      </c>
      <c r="M199" s="14">
        <f t="shared" si="7"/>
        <v>0</v>
      </c>
      <c r="N199" s="14">
        <f t="shared" si="8"/>
        <v>0</v>
      </c>
      <c r="GQ199"/>
    </row>
    <row r="200" spans="1:199" x14ac:dyDescent="0.3">
      <c r="A200" s="21" t="str">
        <f>[1]SIGEP!B196</f>
        <v>SÉPIA LESTE</v>
      </c>
      <c r="B200" s="22" t="str">
        <f>[1]SIGEP!C196</f>
        <v>48610.010733/2001-SEPL</v>
      </c>
      <c r="C200" s="22" t="str">
        <f>[1]SIGEP!E196</f>
        <v>Mar</v>
      </c>
      <c r="D200" s="12">
        <f>[1]SIGEP!G196</f>
        <v>10</v>
      </c>
      <c r="E200" s="9">
        <f>[1]SIGEP!H196</f>
        <v>2411.6104999999998</v>
      </c>
      <c r="F200" s="9">
        <f>[1]SIGEP!I196</f>
        <v>0.67152000000000001</v>
      </c>
      <c r="G200" s="9">
        <f>[1]SIGEP!J196</f>
        <v>98145.131999999998</v>
      </c>
      <c r="H200" s="9">
        <f>[1]SIGEP!K196</f>
        <v>2365924</v>
      </c>
      <c r="I200" s="9">
        <f>[1]SIGEP!L196</f>
        <v>11913829.8069783</v>
      </c>
      <c r="J200" s="9">
        <f>[1]SIGEP!M196</f>
        <v>11913829.8069783</v>
      </c>
      <c r="K200" s="9">
        <f t="shared" si="6"/>
        <v>23827659.6139566</v>
      </c>
      <c r="M200" s="14">
        <f t="shared" si="7"/>
        <v>0</v>
      </c>
      <c r="N200" s="14">
        <f t="shared" si="8"/>
        <v>0</v>
      </c>
      <c r="GQ200"/>
    </row>
    <row r="201" spans="1:199" x14ac:dyDescent="0.3">
      <c r="A201" s="21" t="str">
        <f>[1]SIGEP!B197</f>
        <v>UO SIX - SÃO MATEUS DO SUL</v>
      </c>
      <c r="B201" s="22" t="str">
        <f>[1]SIGEP!C197</f>
        <v>Autorização ANP 102/2000</v>
      </c>
      <c r="C201" s="22" t="str">
        <f>[1]SIGEP!E197</f>
        <v>Terra</v>
      </c>
      <c r="D201" s="12">
        <f>[1]SIGEP!G197</f>
        <v>0</v>
      </c>
      <c r="E201" s="9">
        <f>[1]SIGEP!H197</f>
        <v>0</v>
      </c>
      <c r="F201" s="9">
        <f>[1]SIGEP!I197</f>
        <v>0</v>
      </c>
      <c r="G201" s="9">
        <f>[1]SIGEP!J197</f>
        <v>0</v>
      </c>
      <c r="H201" s="9">
        <f>[1]SIGEP!K197</f>
        <v>0</v>
      </c>
      <c r="I201" s="9">
        <f>[1]SIGEP!L197</f>
        <v>0</v>
      </c>
      <c r="J201" s="9">
        <f>[1]SIGEP!M197</f>
        <v>0</v>
      </c>
      <c r="K201" s="9">
        <f t="shared" si="6"/>
        <v>0</v>
      </c>
      <c r="M201" s="14">
        <f t="shared" si="7"/>
        <v>0</v>
      </c>
      <c r="N201" s="14">
        <f t="shared" si="8"/>
        <v>0</v>
      </c>
      <c r="GQ201"/>
    </row>
    <row r="202" spans="1:199" x14ac:dyDescent="0.3">
      <c r="A202" s="21" t="str">
        <f>[1]SIGEP!B198</f>
        <v>TIGRE</v>
      </c>
      <c r="B202" s="22" t="str">
        <f>[1]SIGEP!C198</f>
        <v>48610.009279/05-58-TG</v>
      </c>
      <c r="C202" s="22" t="str">
        <f>[1]SIGEP!E198</f>
        <v>Terra</v>
      </c>
      <c r="D202" s="12">
        <f>[1]SIGEP!G198</f>
        <v>5</v>
      </c>
      <c r="E202" s="9">
        <f>[1]SIGEP!H198</f>
        <v>2394.4614000000001</v>
      </c>
      <c r="F202" s="9">
        <f>[1]SIGEP!I198</f>
        <v>1.17456</v>
      </c>
      <c r="G202" s="9">
        <f>[1]SIGEP!J198</f>
        <v>251.7</v>
      </c>
      <c r="H202" s="9">
        <f>[1]SIGEP!K198</f>
        <v>5034</v>
      </c>
      <c r="I202" s="9">
        <f>[1]SIGEP!L198</f>
        <v>30429.933471000004</v>
      </c>
      <c r="J202" s="9">
        <f>[1]SIGEP!M198</f>
        <v>0</v>
      </c>
      <c r="K202" s="9">
        <f t="shared" si="6"/>
        <v>30429.933471000004</v>
      </c>
      <c r="M202" s="14">
        <f t="shared" si="7"/>
        <v>0</v>
      </c>
      <c r="N202" s="14">
        <f t="shared" si="8"/>
        <v>0</v>
      </c>
      <c r="GQ202"/>
    </row>
    <row r="203" spans="1:199" x14ac:dyDescent="0.3">
      <c r="A203" s="21" t="str">
        <f>[1]SIGEP!B199</f>
        <v>RABO BRANCO</v>
      </c>
      <c r="B203" s="22" t="str">
        <f>[1]SIGEP!C199</f>
        <v>48610.009198/2005-58-RB</v>
      </c>
      <c r="C203" s="22" t="str">
        <f>[1]SIGEP!E199</f>
        <v>Terra</v>
      </c>
      <c r="D203" s="12">
        <f>[1]SIGEP!G199</f>
        <v>5</v>
      </c>
      <c r="E203" s="9">
        <f>[1]SIGEP!H199</f>
        <v>2505.91</v>
      </c>
      <c r="F203" s="9">
        <f>[1]SIGEP!I199</f>
        <v>0.99</v>
      </c>
      <c r="G203" s="9">
        <f>[1]SIGEP!J199</f>
        <v>846.79300000000001</v>
      </c>
      <c r="H203" s="9">
        <f>[1]SIGEP!K199</f>
        <v>67354</v>
      </c>
      <c r="I203" s="9">
        <f>[1]SIGEP!L199</f>
        <v>109433.37533149999</v>
      </c>
      <c r="J203" s="9">
        <f>[1]SIGEP!M199</f>
        <v>0</v>
      </c>
      <c r="K203" s="9">
        <f t="shared" si="6"/>
        <v>109433.37533149999</v>
      </c>
      <c r="M203" s="14">
        <f t="shared" si="7"/>
        <v>0</v>
      </c>
      <c r="N203" s="14">
        <f t="shared" si="8"/>
        <v>0</v>
      </c>
      <c r="GQ203"/>
    </row>
    <row r="204" spans="1:199" x14ac:dyDescent="0.3">
      <c r="A204" s="21" t="str">
        <f>[1]SIGEP!B200</f>
        <v>BREJINHO BA</v>
      </c>
      <c r="B204" s="22" t="str">
        <f>[1]SIGEP!C200</f>
        <v>48000.003636/97-17-BJ</v>
      </c>
      <c r="C204" s="22" t="str">
        <f>[1]SIGEP!E200</f>
        <v>Terra</v>
      </c>
      <c r="D204" s="12">
        <f>[1]SIGEP!G200</f>
        <v>0</v>
      </c>
      <c r="E204" s="9">
        <f>[1]SIGEP!H200</f>
        <v>0</v>
      </c>
      <c r="F204" s="9">
        <f>[1]SIGEP!I200</f>
        <v>0</v>
      </c>
      <c r="G204" s="9">
        <f>[1]SIGEP!J200</f>
        <v>0</v>
      </c>
      <c r="H204" s="9">
        <f>[1]SIGEP!K200</f>
        <v>0</v>
      </c>
      <c r="I204" s="9">
        <f>[1]SIGEP!L200</f>
        <v>0</v>
      </c>
      <c r="J204" s="9">
        <f>[1]SIGEP!M200</f>
        <v>0</v>
      </c>
      <c r="K204" s="9">
        <f t="shared" ref="K204:K267" si="9">J204+I204</f>
        <v>0</v>
      </c>
      <c r="M204" s="14">
        <f t="shared" ref="M204:M267" si="10">(G204*E204+H204*F204)*5/100-I204</f>
        <v>0</v>
      </c>
      <c r="N204" s="14">
        <f t="shared" ref="N204:N267" si="11">(G204*E204+H204*F204)*(D204-5)/100-J204</f>
        <v>0</v>
      </c>
      <c r="GQ204"/>
    </row>
    <row r="205" spans="1:199" x14ac:dyDescent="0.3">
      <c r="A205" s="21" t="str">
        <f>[1]SIGEP!B201</f>
        <v>CANABRAVA</v>
      </c>
      <c r="B205" s="22" t="str">
        <f>[1]SIGEP!C201</f>
        <v>48000.003637/97-71-CB</v>
      </c>
      <c r="C205" s="22" t="str">
        <f>[1]SIGEP!E201</f>
        <v>Terra</v>
      </c>
      <c r="D205" s="12">
        <f>[1]SIGEP!G201</f>
        <v>9.3000000000000007</v>
      </c>
      <c r="E205" s="9">
        <f>[1]SIGEP!H201</f>
        <v>2376.8959</v>
      </c>
      <c r="F205" s="9">
        <f>[1]SIGEP!I201</f>
        <v>0.61812999999999996</v>
      </c>
      <c r="G205" s="9">
        <f>[1]SIGEP!J201</f>
        <v>13.952</v>
      </c>
      <c r="H205" s="9">
        <f>[1]SIGEP!K201</f>
        <v>193</v>
      </c>
      <c r="I205" s="9">
        <f>[1]SIGEP!L201</f>
        <v>1664.08753434</v>
      </c>
      <c r="J205" s="9">
        <f>[1]SIGEP!M201</f>
        <v>1431.1152795324003</v>
      </c>
      <c r="K205" s="9">
        <f t="shared" si="9"/>
        <v>3095.2028138724004</v>
      </c>
      <c r="M205" s="14">
        <f t="shared" si="10"/>
        <v>0</v>
      </c>
      <c r="N205" s="14">
        <f t="shared" si="11"/>
        <v>0</v>
      </c>
      <c r="GQ205"/>
    </row>
    <row r="206" spans="1:199" x14ac:dyDescent="0.3">
      <c r="A206" s="21" t="str">
        <f>[1]SIGEP!B202</f>
        <v>CASSARONGONGO</v>
      </c>
      <c r="B206" s="22" t="str">
        <f>[1]SIGEP!C202</f>
        <v>48000.003640/97-86-CS</v>
      </c>
      <c r="C206" s="22" t="str">
        <f>[1]SIGEP!E202</f>
        <v>Terra</v>
      </c>
      <c r="D206" s="12">
        <f>[1]SIGEP!G202</f>
        <v>8.3000000000000007</v>
      </c>
      <c r="E206" s="9">
        <f>[1]SIGEP!H202</f>
        <v>2376.8959</v>
      </c>
      <c r="F206" s="9">
        <f>[1]SIGEP!I202</f>
        <v>0.57699999999999996</v>
      </c>
      <c r="G206" s="9">
        <f>[1]SIGEP!J202</f>
        <v>4027.2080000000001</v>
      </c>
      <c r="H206" s="9">
        <f>[1]SIGEP!K202</f>
        <v>81695</v>
      </c>
      <c r="I206" s="9">
        <f>[1]SIGEP!L202</f>
        <v>480969.60993236006</v>
      </c>
      <c r="J206" s="9">
        <f>[1]SIGEP!M202</f>
        <v>317439.94255535764</v>
      </c>
      <c r="K206" s="9">
        <f t="shared" si="9"/>
        <v>798409.55248771771</v>
      </c>
      <c r="M206" s="14">
        <f t="shared" si="10"/>
        <v>0</v>
      </c>
      <c r="N206" s="14">
        <f t="shared" si="11"/>
        <v>0</v>
      </c>
      <c r="GQ206"/>
    </row>
    <row r="207" spans="1:199" x14ac:dyDescent="0.3">
      <c r="A207" s="21" t="str">
        <f>[1]SIGEP!B203</f>
        <v>FAZENDA BELÉM BA</v>
      </c>
      <c r="B207" s="22" t="str">
        <f>[1]SIGEP!C203</f>
        <v>48000.003649/97-51-FBL</v>
      </c>
      <c r="C207" s="22" t="str">
        <f>[1]SIGEP!E203</f>
        <v>Terra</v>
      </c>
      <c r="D207" s="12">
        <f>[1]SIGEP!G203</f>
        <v>9.3000000000000007</v>
      </c>
      <c r="E207" s="9">
        <f>[1]SIGEP!H203</f>
        <v>2466.7523999999999</v>
      </c>
      <c r="F207" s="9">
        <f>[1]SIGEP!I203</f>
        <v>0.93323999999999996</v>
      </c>
      <c r="G207" s="9">
        <f>[1]SIGEP!J203</f>
        <v>761.226</v>
      </c>
      <c r="H207" s="9">
        <f>[1]SIGEP!K203</f>
        <v>23383</v>
      </c>
      <c r="I207" s="9">
        <f>[1]SIGEP!L203</f>
        <v>94978.900668119997</v>
      </c>
      <c r="J207" s="9">
        <f>[1]SIGEP!M203</f>
        <v>81681.854574583209</v>
      </c>
      <c r="K207" s="9">
        <f t="shared" si="9"/>
        <v>176660.75524270319</v>
      </c>
      <c r="M207" s="14">
        <f t="shared" si="10"/>
        <v>0</v>
      </c>
      <c r="N207" s="14">
        <f t="shared" si="11"/>
        <v>0</v>
      </c>
      <c r="GQ207"/>
    </row>
    <row r="208" spans="1:199" x14ac:dyDescent="0.3">
      <c r="A208" s="21" t="str">
        <f>[1]SIGEP!B204</f>
        <v>GOMO</v>
      </c>
      <c r="B208" s="22" t="str">
        <f>[1]SIGEP!C204</f>
        <v>48000.003656/97-16-GO</v>
      </c>
      <c r="C208" s="22" t="str">
        <f>[1]SIGEP!E204</f>
        <v>Terra</v>
      </c>
      <c r="D208" s="12">
        <f>[1]SIGEP!G204</f>
        <v>9.3000000000000007</v>
      </c>
      <c r="E208" s="9">
        <f>[1]SIGEP!H204</f>
        <v>2376.8959</v>
      </c>
      <c r="F208" s="9">
        <f>[1]SIGEP!I204</f>
        <v>0.78327000000000002</v>
      </c>
      <c r="G208" s="9">
        <f>[1]SIGEP!J204</f>
        <v>708.05</v>
      </c>
      <c r="H208" s="9">
        <f>[1]SIGEP!K204</f>
        <v>17225</v>
      </c>
      <c r="I208" s="9">
        <f>[1]SIGEP!L204</f>
        <v>84822.64838725001</v>
      </c>
      <c r="J208" s="9">
        <f>[1]SIGEP!M204</f>
        <v>72947.477613035022</v>
      </c>
      <c r="K208" s="9">
        <f t="shared" si="9"/>
        <v>157770.12600028503</v>
      </c>
      <c r="M208" s="14">
        <f t="shared" si="10"/>
        <v>0</v>
      </c>
      <c r="N208" s="14">
        <f t="shared" si="11"/>
        <v>0</v>
      </c>
      <c r="GQ208"/>
    </row>
    <row r="209" spans="1:199" x14ac:dyDescent="0.3">
      <c r="A209" s="21" t="str">
        <f>[1]SIGEP!B205</f>
        <v>MATA DE SÃO JOÃO</v>
      </c>
      <c r="B209" s="22" t="str">
        <f>[1]SIGEP!C205</f>
        <v>48000.003670/97-47-MJ</v>
      </c>
      <c r="C209" s="22" t="str">
        <f>[1]SIGEP!E205</f>
        <v>Terra</v>
      </c>
      <c r="D209" s="12">
        <f>[1]SIGEP!G205</f>
        <v>9.3000000000000007</v>
      </c>
      <c r="E209" s="9">
        <f>[1]SIGEP!H205</f>
        <v>2466.7523999999999</v>
      </c>
      <c r="F209" s="9">
        <f>[1]SIGEP!I205</f>
        <v>1.0092300000000001</v>
      </c>
      <c r="G209" s="9">
        <f>[1]SIGEP!J205</f>
        <v>1939.7470000000001</v>
      </c>
      <c r="H209" s="9">
        <f>[1]SIGEP!K205</f>
        <v>230910</v>
      </c>
      <c r="I209" s="9">
        <f>[1]SIGEP!L205</f>
        <v>250895.84334714001</v>
      </c>
      <c r="J209" s="9">
        <f>[1]SIGEP!M205</f>
        <v>215770.42527854044</v>
      </c>
      <c r="K209" s="9">
        <f t="shared" si="9"/>
        <v>466666.26862568047</v>
      </c>
      <c r="M209" s="14">
        <f t="shared" si="10"/>
        <v>0</v>
      </c>
      <c r="N209" s="14">
        <f t="shared" si="11"/>
        <v>0</v>
      </c>
      <c r="GQ209"/>
    </row>
    <row r="210" spans="1:199" x14ac:dyDescent="0.3">
      <c r="A210" s="21" t="str">
        <f>[1]SIGEP!B206</f>
        <v>NORTE DE FAZENDA CARUAÇU</v>
      </c>
      <c r="B210" s="22" t="str">
        <f>[1]SIGEP!C206</f>
        <v>48000.003677/97-96-NFC</v>
      </c>
      <c r="C210" s="22" t="str">
        <f>[1]SIGEP!E206</f>
        <v>Terra</v>
      </c>
      <c r="D210" s="12">
        <f>[1]SIGEP!G206</f>
        <v>9.3000000000000007</v>
      </c>
      <c r="E210" s="9">
        <f>[1]SIGEP!H206</f>
        <v>2376.8959</v>
      </c>
      <c r="F210" s="9">
        <f>[1]SIGEP!I206</f>
        <v>0.65797000000000005</v>
      </c>
      <c r="G210" s="9">
        <f>[1]SIGEP!J206</f>
        <v>1585.183</v>
      </c>
      <c r="H210" s="9">
        <f>[1]SIGEP!K206</f>
        <v>1237708</v>
      </c>
      <c r="I210" s="9">
        <f>[1]SIGEP!L206</f>
        <v>229109.48531048503</v>
      </c>
      <c r="J210" s="9">
        <f>[1]SIGEP!M206</f>
        <v>197034.15736701718</v>
      </c>
      <c r="K210" s="9">
        <f t="shared" si="9"/>
        <v>426143.64267750224</v>
      </c>
      <c r="M210" s="14">
        <f t="shared" si="10"/>
        <v>0</v>
      </c>
      <c r="N210" s="14">
        <f t="shared" si="11"/>
        <v>0</v>
      </c>
      <c r="GQ210"/>
    </row>
    <row r="211" spans="1:199" x14ac:dyDescent="0.3">
      <c r="A211" s="21" t="str">
        <f>[1]SIGEP!B207</f>
        <v>REMANSO</v>
      </c>
      <c r="B211" s="22" t="str">
        <f>[1]SIGEP!C207</f>
        <v>48000.003671/97-18-RO</v>
      </c>
      <c r="C211" s="22" t="str">
        <f>[1]SIGEP!E207</f>
        <v>Terra</v>
      </c>
      <c r="D211" s="12">
        <f>[1]SIGEP!G207</f>
        <v>9.3000000000000007</v>
      </c>
      <c r="E211" s="9">
        <f>[1]SIGEP!H207</f>
        <v>2466.7523999999999</v>
      </c>
      <c r="F211" s="9">
        <f>[1]SIGEP!I207</f>
        <v>0.65627000000000002</v>
      </c>
      <c r="G211" s="9">
        <f>[1]SIGEP!J207</f>
        <v>1938.4190000000001</v>
      </c>
      <c r="H211" s="9">
        <f>[1]SIGEP!K207</f>
        <v>929328</v>
      </c>
      <c r="I211" s="9">
        <f>[1]SIGEP!L207</f>
        <v>269574.49035078002</v>
      </c>
      <c r="J211" s="9">
        <f>[1]SIGEP!M207</f>
        <v>231834.06170167084</v>
      </c>
      <c r="K211" s="9">
        <f t="shared" si="9"/>
        <v>501408.55205245083</v>
      </c>
      <c r="M211" s="14">
        <f t="shared" si="10"/>
        <v>0</v>
      </c>
      <c r="N211" s="14">
        <f t="shared" si="11"/>
        <v>0</v>
      </c>
      <c r="GQ211"/>
    </row>
    <row r="212" spans="1:199" x14ac:dyDescent="0.3">
      <c r="A212" s="21" t="str">
        <f>[1]SIGEP!B208</f>
        <v>RIO DOS OVOS</v>
      </c>
      <c r="B212" s="22" t="str">
        <f>[1]SIGEP!C208</f>
        <v>48000.003687/97-40-ROV</v>
      </c>
      <c r="C212" s="22" t="str">
        <f>[1]SIGEP!E208</f>
        <v>Terra</v>
      </c>
      <c r="D212" s="12">
        <f>[1]SIGEP!G208</f>
        <v>9.3000000000000007</v>
      </c>
      <c r="E212" s="9">
        <f>[1]SIGEP!H208</f>
        <v>2466.7523999999999</v>
      </c>
      <c r="F212" s="9">
        <f>[1]SIGEP!I208</f>
        <v>1.27582</v>
      </c>
      <c r="G212" s="9">
        <f>[1]SIGEP!J208</f>
        <v>434.65800000000002</v>
      </c>
      <c r="H212" s="9">
        <f>[1]SIGEP!K208</f>
        <v>77880</v>
      </c>
      <c r="I212" s="9">
        <f>[1]SIGEP!L208</f>
        <v>58577.726313959996</v>
      </c>
      <c r="J212" s="9">
        <f>[1]SIGEP!M208</f>
        <v>50376.844630005609</v>
      </c>
      <c r="K212" s="9">
        <f t="shared" si="9"/>
        <v>108954.57094396561</v>
      </c>
      <c r="M212" s="14">
        <f t="shared" si="10"/>
        <v>0</v>
      </c>
      <c r="N212" s="14">
        <f t="shared" si="11"/>
        <v>0</v>
      </c>
      <c r="GQ212"/>
    </row>
    <row r="213" spans="1:199" x14ac:dyDescent="0.3">
      <c r="A213" s="21" t="str">
        <f>[1]SIGEP!B209</f>
        <v>RIO SUBAÚMA</v>
      </c>
      <c r="B213" s="22" t="str">
        <f>[1]SIGEP!C209</f>
        <v>48000.003691/97-17-RSU</v>
      </c>
      <c r="C213" s="22" t="str">
        <f>[1]SIGEP!E209</f>
        <v>Terra</v>
      </c>
      <c r="D213" s="12">
        <f>[1]SIGEP!G209</f>
        <v>9.3000000000000007</v>
      </c>
      <c r="E213" s="9">
        <f>[1]SIGEP!H209</f>
        <v>2466.7523999999999</v>
      </c>
      <c r="F213" s="9">
        <f>[1]SIGEP!I209</f>
        <v>1.31982</v>
      </c>
      <c r="G213" s="9">
        <f>[1]SIGEP!J209</f>
        <v>120.6</v>
      </c>
      <c r="H213" s="9">
        <f>[1]SIGEP!K209</f>
        <v>30978</v>
      </c>
      <c r="I213" s="9">
        <f>[1]SIGEP!L209</f>
        <v>16918.786169999999</v>
      </c>
      <c r="J213" s="9">
        <f>[1]SIGEP!M209</f>
        <v>14550.156106200002</v>
      </c>
      <c r="K213" s="9">
        <f t="shared" si="9"/>
        <v>31468.942276200003</v>
      </c>
      <c r="M213" s="14">
        <f t="shared" si="10"/>
        <v>0</v>
      </c>
      <c r="N213" s="14">
        <f t="shared" si="11"/>
        <v>0</v>
      </c>
      <c r="GQ213"/>
    </row>
    <row r="214" spans="1:199" x14ac:dyDescent="0.3">
      <c r="A214" s="21" t="str">
        <f>[1]SIGEP!B210</f>
        <v>SESMARIA</v>
      </c>
      <c r="B214" s="22" t="str">
        <f>[1]SIGEP!C210</f>
        <v>48000.003696/97-31-SI</v>
      </c>
      <c r="C214" s="22" t="str">
        <f>[1]SIGEP!E210</f>
        <v>Terra</v>
      </c>
      <c r="D214" s="12">
        <f>[1]SIGEP!G210</f>
        <v>9.3000000000000007</v>
      </c>
      <c r="E214" s="9">
        <f>[1]SIGEP!H210</f>
        <v>2466.7523999999999</v>
      </c>
      <c r="F214" s="9">
        <f>[1]SIGEP!I210</f>
        <v>0.7913</v>
      </c>
      <c r="G214" s="9">
        <f>[1]SIGEP!J210</f>
        <v>745.81500000000005</v>
      </c>
      <c r="H214" s="9">
        <f>[1]SIGEP!K210</f>
        <v>143784</v>
      </c>
      <c r="I214" s="9">
        <f>[1]SIGEP!L210</f>
        <v>97675.861020300013</v>
      </c>
      <c r="J214" s="9">
        <f>[1]SIGEP!M210</f>
        <v>84001.240477458021</v>
      </c>
      <c r="K214" s="9">
        <f t="shared" si="9"/>
        <v>181677.10149775803</v>
      </c>
      <c r="M214" s="14">
        <f t="shared" si="10"/>
        <v>0</v>
      </c>
      <c r="N214" s="14">
        <f t="shared" si="11"/>
        <v>0</v>
      </c>
      <c r="GQ214"/>
    </row>
    <row r="215" spans="1:199" x14ac:dyDescent="0.3">
      <c r="A215" s="21" t="str">
        <f>[1]SIGEP!B211</f>
        <v>SÃO PEDRO</v>
      </c>
      <c r="B215" s="22" t="str">
        <f>[1]SIGEP!C211</f>
        <v>48000.003694/97-13-SP</v>
      </c>
      <c r="C215" s="22" t="str">
        <f>[1]SIGEP!E211</f>
        <v>Terra</v>
      </c>
      <c r="D215" s="12">
        <f>[1]SIGEP!G211</f>
        <v>9.3000000000000007</v>
      </c>
      <c r="E215" s="9">
        <f>[1]SIGEP!H211</f>
        <v>2466.7523999999999</v>
      </c>
      <c r="F215" s="9">
        <f>[1]SIGEP!I211</f>
        <v>0.64363000000000004</v>
      </c>
      <c r="G215" s="9">
        <f>[1]SIGEP!J211</f>
        <v>83.304000000000002</v>
      </c>
      <c r="H215" s="9">
        <f>[1]SIGEP!K211</f>
        <v>12450</v>
      </c>
      <c r="I215" s="9">
        <f>[1]SIGEP!L211</f>
        <v>10675.176771480001</v>
      </c>
      <c r="J215" s="9">
        <f>[1]SIGEP!M211</f>
        <v>9180.6520234728014</v>
      </c>
      <c r="K215" s="9">
        <f t="shared" si="9"/>
        <v>19855.828794952802</v>
      </c>
      <c r="M215" s="14">
        <f t="shared" si="10"/>
        <v>0</v>
      </c>
      <c r="N215" s="14">
        <f t="shared" si="11"/>
        <v>0</v>
      </c>
      <c r="GQ215"/>
    </row>
    <row r="216" spans="1:199" x14ac:dyDescent="0.3">
      <c r="A216" s="21" t="str">
        <f>[1]SIGEP!B212</f>
        <v>COQUEIRO SECO</v>
      </c>
      <c r="B216" s="22" t="str">
        <f>[1]SIGEP!C212</f>
        <v>48000.003851/97-91-CS</v>
      </c>
      <c r="C216" s="22" t="str">
        <f>[1]SIGEP!E212</f>
        <v>Terra</v>
      </c>
      <c r="D216" s="12">
        <f>[1]SIGEP!G212</f>
        <v>7.5</v>
      </c>
      <c r="E216" s="9">
        <f>[1]SIGEP!H212</f>
        <v>2347.8000000000002</v>
      </c>
      <c r="F216" s="9">
        <f>[1]SIGEP!I212</f>
        <v>7.17E-2</v>
      </c>
      <c r="G216" s="9">
        <f>[1]SIGEP!J212</f>
        <v>0</v>
      </c>
      <c r="H216" s="9">
        <f>[1]SIGEP!K212</f>
        <v>81249</v>
      </c>
      <c r="I216" s="9">
        <f>[1]SIGEP!L212</f>
        <v>291.27766500000001</v>
      </c>
      <c r="J216" s="9">
        <f>[1]SIGEP!M212</f>
        <v>145.63883249999995</v>
      </c>
      <c r="K216" s="9">
        <f t="shared" si="9"/>
        <v>436.91649749999999</v>
      </c>
      <c r="M216" s="14">
        <f t="shared" si="10"/>
        <v>0</v>
      </c>
      <c r="N216" s="14">
        <f t="shared" si="11"/>
        <v>0</v>
      </c>
      <c r="GQ216"/>
    </row>
    <row r="217" spans="1:199" x14ac:dyDescent="0.3">
      <c r="A217" s="21" t="str">
        <f>[1]SIGEP!B213</f>
        <v>FAZENDA GUINDASTE</v>
      </c>
      <c r="B217" s="22" t="str">
        <f>[1]SIGEP!C213</f>
        <v>48000.003920/97-11-FGT</v>
      </c>
      <c r="C217" s="22" t="str">
        <f>[1]SIGEP!E213</f>
        <v>Terra</v>
      </c>
      <c r="D217" s="12">
        <f>[1]SIGEP!G213</f>
        <v>7.5</v>
      </c>
      <c r="E217" s="9">
        <f>[1]SIGEP!H213</f>
        <v>2347.8000000000002</v>
      </c>
      <c r="F217" s="9">
        <f>[1]SIGEP!I213</f>
        <v>7.17E-2</v>
      </c>
      <c r="G217" s="9">
        <f>[1]SIGEP!J213</f>
        <v>1.7969999999999999</v>
      </c>
      <c r="H217" s="9">
        <f>[1]SIGEP!K213</f>
        <v>1143</v>
      </c>
      <c r="I217" s="9">
        <f>[1]SIGEP!L213</f>
        <v>215.04748500000002</v>
      </c>
      <c r="J217" s="9">
        <f>[1]SIGEP!M213</f>
        <v>107.52374249999998</v>
      </c>
      <c r="K217" s="9">
        <f t="shared" si="9"/>
        <v>322.57122750000002</v>
      </c>
      <c r="M217" s="14">
        <f t="shared" si="10"/>
        <v>0</v>
      </c>
      <c r="N217" s="14">
        <f t="shared" si="11"/>
        <v>0</v>
      </c>
      <c r="GQ217"/>
    </row>
    <row r="218" spans="1:199" x14ac:dyDescent="0.3">
      <c r="A218" s="21" t="str">
        <f>[1]SIGEP!B214</f>
        <v>FAZENDA PAU BRASIL</v>
      </c>
      <c r="B218" s="22" t="str">
        <f>[1]SIGEP!C214</f>
        <v>48000.003852/97-54-FPB</v>
      </c>
      <c r="C218" s="22" t="str">
        <f>[1]SIGEP!E214</f>
        <v>Terra</v>
      </c>
      <c r="D218" s="12">
        <f>[1]SIGEP!G214</f>
        <v>9.3000000000000007</v>
      </c>
      <c r="E218" s="9">
        <f>[1]SIGEP!H214</f>
        <v>2347.8000000000002</v>
      </c>
      <c r="F218" s="9">
        <f>[1]SIGEP!I214</f>
        <v>0.88217999999999996</v>
      </c>
      <c r="G218" s="9">
        <f>[1]SIGEP!J214</f>
        <v>0</v>
      </c>
      <c r="H218" s="9">
        <f>[1]SIGEP!K214</f>
        <v>0</v>
      </c>
      <c r="I218" s="9">
        <f>[1]SIGEP!L214</f>
        <v>0</v>
      </c>
      <c r="J218" s="9">
        <f>[1]SIGEP!M214</f>
        <v>0</v>
      </c>
      <c r="K218" s="9">
        <f t="shared" si="9"/>
        <v>0</v>
      </c>
      <c r="M218" s="14">
        <f t="shared" si="10"/>
        <v>0</v>
      </c>
      <c r="N218" s="14">
        <f t="shared" si="11"/>
        <v>0</v>
      </c>
      <c r="GQ218"/>
    </row>
    <row r="219" spans="1:199" x14ac:dyDescent="0.3">
      <c r="A219" s="21" t="str">
        <f>[1]SIGEP!B215</f>
        <v>JEQUIÁ</v>
      </c>
      <c r="B219" s="22" t="str">
        <f>[1]SIGEP!C215</f>
        <v>48000.003856/97-13-JA</v>
      </c>
      <c r="C219" s="22" t="str">
        <f>[1]SIGEP!E215</f>
        <v>Terra</v>
      </c>
      <c r="D219" s="12">
        <f>[1]SIGEP!G215</f>
        <v>7.5</v>
      </c>
      <c r="E219" s="9">
        <f>[1]SIGEP!H215</f>
        <v>2347.8000000000002</v>
      </c>
      <c r="F219" s="9">
        <f>[1]SIGEP!I215</f>
        <v>1.2438400000000001</v>
      </c>
      <c r="G219" s="9">
        <f>[1]SIGEP!J215</f>
        <v>59.591999999999999</v>
      </c>
      <c r="H219" s="9">
        <f>[1]SIGEP!K215</f>
        <v>1981</v>
      </c>
      <c r="I219" s="9">
        <f>[1]SIGEP!L215</f>
        <v>7118.7072320000007</v>
      </c>
      <c r="J219" s="9">
        <f>[1]SIGEP!M215</f>
        <v>3559.3536159999994</v>
      </c>
      <c r="K219" s="9">
        <f t="shared" si="9"/>
        <v>10678.060848000001</v>
      </c>
      <c r="M219" s="14">
        <f t="shared" si="10"/>
        <v>0</v>
      </c>
      <c r="N219" s="14">
        <f t="shared" si="11"/>
        <v>0</v>
      </c>
      <c r="GQ219"/>
    </row>
    <row r="220" spans="1:199" x14ac:dyDescent="0.3">
      <c r="A220" s="21" t="str">
        <f>[1]SIGEP!B216</f>
        <v>SUL DE CORURIPE</v>
      </c>
      <c r="B220" s="22" t="str">
        <f>[1]SIGEP!C216</f>
        <v>48000.003863/97-71-SCE</v>
      </c>
      <c r="C220" s="22" t="str">
        <f>[1]SIGEP!E216</f>
        <v>Terra</v>
      </c>
      <c r="D220" s="12">
        <f>[1]SIGEP!G216</f>
        <v>9.3000000000000007</v>
      </c>
      <c r="E220" s="9">
        <f>[1]SIGEP!H216</f>
        <v>2347.8000000000002</v>
      </c>
      <c r="F220" s="9">
        <f>[1]SIGEP!I216</f>
        <v>1.28959</v>
      </c>
      <c r="G220" s="9">
        <f>[1]SIGEP!J216</f>
        <v>140.839</v>
      </c>
      <c r="H220" s="9">
        <f>[1]SIGEP!K216</f>
        <v>1936</v>
      </c>
      <c r="I220" s="9">
        <f>[1]SIGEP!L216</f>
        <v>16657.922522000001</v>
      </c>
      <c r="J220" s="9">
        <f>[1]SIGEP!M216</f>
        <v>14325.813368920002</v>
      </c>
      <c r="K220" s="9">
        <f t="shared" si="9"/>
        <v>30983.735890920005</v>
      </c>
      <c r="M220" s="14">
        <f t="shared" si="10"/>
        <v>0</v>
      </c>
      <c r="N220" s="14">
        <f t="shared" si="11"/>
        <v>0</v>
      </c>
      <c r="GQ220"/>
    </row>
    <row r="221" spans="1:199" x14ac:dyDescent="0.3">
      <c r="A221" s="21" t="str">
        <f>[1]SIGEP!B217</f>
        <v>TABULEIRO DOS MARTINS</v>
      </c>
      <c r="B221" s="22" t="str">
        <f>[1]SIGEP!C217</f>
        <v>48000.003864/97-33-TM</v>
      </c>
      <c r="C221" s="22" t="str">
        <f>[1]SIGEP!E217</f>
        <v>Terra</v>
      </c>
      <c r="D221" s="12">
        <f>[1]SIGEP!G217</f>
        <v>9.3000000000000007</v>
      </c>
      <c r="E221" s="9">
        <f>[1]SIGEP!H217</f>
        <v>2347.8000000000002</v>
      </c>
      <c r="F221" s="9">
        <f>[1]SIGEP!I217</f>
        <v>0.71909000000000001</v>
      </c>
      <c r="G221" s="9">
        <f>[1]SIGEP!J217</f>
        <v>971.16700000000003</v>
      </c>
      <c r="H221" s="9">
        <f>[1]SIGEP!K217</f>
        <v>33149</v>
      </c>
      <c r="I221" s="9">
        <f>[1]SIGEP!L217</f>
        <v>115197.14985050001</v>
      </c>
      <c r="J221" s="9">
        <f>[1]SIGEP!M217</f>
        <v>99069.54887143003</v>
      </c>
      <c r="K221" s="9">
        <f t="shared" si="9"/>
        <v>214266.69872193004</v>
      </c>
      <c r="M221" s="14">
        <f t="shared" si="10"/>
        <v>0</v>
      </c>
      <c r="N221" s="14">
        <f t="shared" si="11"/>
        <v>0</v>
      </c>
      <c r="GQ221"/>
    </row>
    <row r="222" spans="1:199" x14ac:dyDescent="0.3">
      <c r="A222" s="21" t="str">
        <f>[1]SIGEP!B218</f>
        <v>UIRAPURU</v>
      </c>
      <c r="B222" s="22" t="str">
        <f>[1]SIGEP!C218</f>
        <v>48610.003899/2000-UIRA</v>
      </c>
      <c r="C222" s="22" t="str">
        <f>[1]SIGEP!E218</f>
        <v>Terra</v>
      </c>
      <c r="D222" s="12">
        <f>[1]SIGEP!G218</f>
        <v>7.5</v>
      </c>
      <c r="E222" s="9">
        <f>[1]SIGEP!H218</f>
        <v>2467.1224999999999</v>
      </c>
      <c r="F222" s="9">
        <f>[1]SIGEP!I218</f>
        <v>7.1800000000000003E-2</v>
      </c>
      <c r="G222" s="9">
        <f>[1]SIGEP!J218</f>
        <v>19.774000000000001</v>
      </c>
      <c r="H222" s="9">
        <f>[1]SIGEP!K218</f>
        <v>66808</v>
      </c>
      <c r="I222" s="9">
        <f>[1]SIGEP!L218</f>
        <v>2679.0847357500006</v>
      </c>
      <c r="J222" s="9">
        <f>[1]SIGEP!M218</f>
        <v>1339.5423678749999</v>
      </c>
      <c r="K222" s="9">
        <f t="shared" si="9"/>
        <v>4018.6271036250005</v>
      </c>
      <c r="M222" s="14">
        <f t="shared" si="10"/>
        <v>0</v>
      </c>
      <c r="N222" s="14">
        <f t="shared" si="11"/>
        <v>0</v>
      </c>
      <c r="GQ222"/>
    </row>
    <row r="223" spans="1:199" x14ac:dyDescent="0.3">
      <c r="A223" s="21" t="str">
        <f>[1]SIGEP!B219</f>
        <v>CANÁRIO</v>
      </c>
      <c r="B223" s="22" t="str">
        <f>[1]SIGEP!C219</f>
        <v>48610.003899/2000-CANA</v>
      </c>
      <c r="C223" s="22" t="str">
        <f>[1]SIGEP!E219</f>
        <v>Terra</v>
      </c>
      <c r="D223" s="12">
        <f>[1]SIGEP!G219</f>
        <v>7.5</v>
      </c>
      <c r="E223" s="9">
        <f>[1]SIGEP!H219</f>
        <v>2295.5538000000001</v>
      </c>
      <c r="F223" s="9">
        <f>[1]SIGEP!I219</f>
        <v>0.96699000000000002</v>
      </c>
      <c r="G223" s="9">
        <f>[1]SIGEP!J219</f>
        <v>426.36099999999999</v>
      </c>
      <c r="H223" s="9">
        <f>[1]SIGEP!K219</f>
        <v>22399</v>
      </c>
      <c r="I223" s="9">
        <f>[1]SIGEP!L219</f>
        <v>50019.711136590005</v>
      </c>
      <c r="J223" s="9">
        <f>[1]SIGEP!M219</f>
        <v>25009.855568294995</v>
      </c>
      <c r="K223" s="9">
        <f t="shared" si="9"/>
        <v>75029.566704885001</v>
      </c>
      <c r="M223" s="14">
        <f t="shared" si="10"/>
        <v>0</v>
      </c>
      <c r="N223" s="14">
        <f t="shared" si="11"/>
        <v>0</v>
      </c>
      <c r="GQ223"/>
    </row>
    <row r="224" spans="1:199" x14ac:dyDescent="0.3">
      <c r="A224" s="21" t="str">
        <f>[1]SIGEP!B220</f>
        <v>PITIGUARI</v>
      </c>
      <c r="B224" s="22" t="str">
        <f>[1]SIGEP!C220</f>
        <v>48610.010739/2001-PITI</v>
      </c>
      <c r="C224" s="22" t="str">
        <f>[1]SIGEP!E220</f>
        <v>Terra</v>
      </c>
      <c r="D224" s="12">
        <f>[1]SIGEP!G220</f>
        <v>0</v>
      </c>
      <c r="E224" s="9">
        <f>[1]SIGEP!H220</f>
        <v>0</v>
      </c>
      <c r="F224" s="9">
        <f>[1]SIGEP!I220</f>
        <v>0</v>
      </c>
      <c r="G224" s="9">
        <f>[1]SIGEP!J220</f>
        <v>0</v>
      </c>
      <c r="H224" s="9">
        <f>[1]SIGEP!K220</f>
        <v>0</v>
      </c>
      <c r="I224" s="9">
        <f>[1]SIGEP!L220</f>
        <v>0</v>
      </c>
      <c r="J224" s="9">
        <f>[1]SIGEP!M220</f>
        <v>0</v>
      </c>
      <c r="K224" s="9">
        <f t="shared" si="9"/>
        <v>0</v>
      </c>
      <c r="M224" s="14">
        <f t="shared" si="10"/>
        <v>0</v>
      </c>
      <c r="N224" s="14">
        <f t="shared" si="11"/>
        <v>0</v>
      </c>
      <c r="GQ224"/>
    </row>
    <row r="225" spans="1:199" x14ac:dyDescent="0.3">
      <c r="A225" s="21" t="str">
        <f>[1]SIGEP!B221</f>
        <v>IRERÊ</v>
      </c>
      <c r="B225" s="22" t="str">
        <f>[1]SIGEP!C221</f>
        <v>48610.003900/2000-IRE</v>
      </c>
      <c r="C225" s="22" t="str">
        <f>[1]SIGEP!E221</f>
        <v>Terra</v>
      </c>
      <c r="D225" s="12">
        <f>[1]SIGEP!G221</f>
        <v>7.5</v>
      </c>
      <c r="E225" s="9">
        <f>[1]SIGEP!H221</f>
        <v>2305.3294999999998</v>
      </c>
      <c r="F225" s="9">
        <f>[1]SIGEP!I221</f>
        <v>1.7518400000000001</v>
      </c>
      <c r="G225" s="9">
        <f>[1]SIGEP!J221</f>
        <v>34.408000000000001</v>
      </c>
      <c r="H225" s="9">
        <f>[1]SIGEP!K221</f>
        <v>1848</v>
      </c>
      <c r="I225" s="9">
        <f>[1]SIGEP!L221</f>
        <v>4127.9588878000004</v>
      </c>
      <c r="J225" s="9">
        <f>[1]SIGEP!M221</f>
        <v>2063.9794438999998</v>
      </c>
      <c r="K225" s="9">
        <f t="shared" si="9"/>
        <v>6191.9383317000002</v>
      </c>
      <c r="M225" s="14">
        <f t="shared" si="10"/>
        <v>0</v>
      </c>
      <c r="N225" s="14">
        <f t="shared" si="11"/>
        <v>0</v>
      </c>
      <c r="GQ225"/>
    </row>
    <row r="226" spans="1:199" x14ac:dyDescent="0.3">
      <c r="A226" s="21" t="str">
        <f>[1]SIGEP!B222</f>
        <v>ARAÇARI</v>
      </c>
      <c r="B226" s="22" t="str">
        <f>[1]SIGEP!C222</f>
        <v>48610.009487/2003-ARA</v>
      </c>
      <c r="C226" s="22" t="str">
        <f>[1]SIGEP!E222</f>
        <v>Terra</v>
      </c>
      <c r="D226" s="12">
        <f>[1]SIGEP!G222</f>
        <v>7.5</v>
      </c>
      <c r="E226" s="9">
        <f>[1]SIGEP!H222</f>
        <v>2505.5284000000001</v>
      </c>
      <c r="F226" s="9">
        <f>[1]SIGEP!I222</f>
        <v>1.5327999999999999</v>
      </c>
      <c r="G226" s="9">
        <f>[1]SIGEP!J222</f>
        <v>45.94</v>
      </c>
      <c r="H226" s="9">
        <f>[1]SIGEP!K222</f>
        <v>1265</v>
      </c>
      <c r="I226" s="9">
        <f>[1]SIGEP!L222</f>
        <v>5852.1483348000002</v>
      </c>
      <c r="J226" s="9">
        <f>[1]SIGEP!M222</f>
        <v>2926.0741673999996</v>
      </c>
      <c r="K226" s="9">
        <f t="shared" si="9"/>
        <v>8778.2225022000002</v>
      </c>
      <c r="M226" s="14">
        <f t="shared" si="10"/>
        <v>0</v>
      </c>
      <c r="N226" s="14">
        <f t="shared" si="11"/>
        <v>0</v>
      </c>
      <c r="GQ226"/>
    </row>
    <row r="227" spans="1:199" x14ac:dyDescent="0.3">
      <c r="A227" s="21" t="str">
        <f>[1]SIGEP!B223</f>
        <v>TROVOADA</v>
      </c>
      <c r="B227" s="22" t="str">
        <f>[1]SIGEP!C223</f>
        <v>48610.001293/2008-56-TROV</v>
      </c>
      <c r="C227" s="22" t="str">
        <f>[1]SIGEP!E223</f>
        <v>Terra</v>
      </c>
      <c r="D227" s="12">
        <f>[1]SIGEP!G223</f>
        <v>7.5</v>
      </c>
      <c r="E227" s="9">
        <f>[1]SIGEP!H223</f>
        <v>2350.7851000000001</v>
      </c>
      <c r="F227" s="9">
        <f>[1]SIGEP!I223</f>
        <v>0.74917</v>
      </c>
      <c r="G227" s="9">
        <f>[1]SIGEP!J223</f>
        <v>2.3069999999999999</v>
      </c>
      <c r="H227" s="9">
        <f>[1]SIGEP!K223</f>
        <v>135</v>
      </c>
      <c r="I227" s="9">
        <f>[1]SIGEP!L223</f>
        <v>276.21995878500002</v>
      </c>
      <c r="J227" s="9">
        <f>[1]SIGEP!M223</f>
        <v>138.10997939249998</v>
      </c>
      <c r="K227" s="9">
        <f t="shared" si="9"/>
        <v>414.32993817750003</v>
      </c>
      <c r="M227" s="14">
        <f t="shared" si="10"/>
        <v>0</v>
      </c>
      <c r="N227" s="14">
        <f t="shared" si="11"/>
        <v>0</v>
      </c>
      <c r="GQ227"/>
    </row>
    <row r="228" spans="1:199" x14ac:dyDescent="0.3">
      <c r="A228" s="21" t="str">
        <f>[1]SIGEP!B224</f>
        <v>SÃO JOÃO</v>
      </c>
      <c r="B228" s="22" t="str">
        <f>[1]SIGEP!C224</f>
        <v>48610.002005/2016-91-SJ</v>
      </c>
      <c r="C228" s="22" t="str">
        <f>[1]SIGEP!E224</f>
        <v>Terra</v>
      </c>
      <c r="D228" s="12">
        <f>[1]SIGEP!G224</f>
        <v>5</v>
      </c>
      <c r="E228" s="9">
        <f>[1]SIGEP!H224</f>
        <v>2569.3081000000002</v>
      </c>
      <c r="F228" s="9">
        <f>[1]SIGEP!I224</f>
        <v>1.7518400000000001</v>
      </c>
      <c r="G228" s="9">
        <f>[1]SIGEP!J224</f>
        <v>163.4</v>
      </c>
      <c r="H228" s="9">
        <f>[1]SIGEP!K224</f>
        <v>6536</v>
      </c>
      <c r="I228" s="9">
        <f>[1]SIGEP!L224</f>
        <v>21563.748489000005</v>
      </c>
      <c r="J228" s="9">
        <f>[1]SIGEP!M224</f>
        <v>0</v>
      </c>
      <c r="K228" s="9">
        <f t="shared" si="9"/>
        <v>21563.748489000005</v>
      </c>
      <c r="M228" s="14">
        <f t="shared" si="10"/>
        <v>0</v>
      </c>
      <c r="N228" s="14">
        <f t="shared" si="11"/>
        <v>0</v>
      </c>
      <c r="GQ228"/>
    </row>
    <row r="229" spans="1:199" x14ac:dyDescent="0.3">
      <c r="A229" s="21" t="str">
        <f>[1]SIGEP!B225</f>
        <v>ANDORINHA</v>
      </c>
      <c r="B229" s="22" t="str">
        <f>[1]SIGEP!C225</f>
        <v>48610.007994/2004-AND</v>
      </c>
      <c r="C229" s="22" t="str">
        <f>[1]SIGEP!E225</f>
        <v>Terra</v>
      </c>
      <c r="D229" s="12">
        <f>[1]SIGEP!G225</f>
        <v>5</v>
      </c>
      <c r="E229" s="9">
        <f>[1]SIGEP!H225</f>
        <v>2517.8328999999999</v>
      </c>
      <c r="F229" s="9">
        <f>[1]SIGEP!I225</f>
        <v>1.7518400000000001</v>
      </c>
      <c r="G229" s="9">
        <f>[1]SIGEP!J225</f>
        <v>53.58</v>
      </c>
      <c r="H229" s="9">
        <f>[1]SIGEP!K225</f>
        <v>1072</v>
      </c>
      <c r="I229" s="9">
        <f>[1]SIGEP!L225</f>
        <v>6839.1729630999998</v>
      </c>
      <c r="J229" s="9">
        <f>[1]SIGEP!M225</f>
        <v>0</v>
      </c>
      <c r="K229" s="9">
        <f t="shared" si="9"/>
        <v>6839.1729630999998</v>
      </c>
      <c r="M229" s="14">
        <f t="shared" si="10"/>
        <v>0</v>
      </c>
      <c r="N229" s="14">
        <f t="shared" si="11"/>
        <v>0</v>
      </c>
      <c r="GQ229"/>
    </row>
    <row r="230" spans="1:199" x14ac:dyDescent="0.3">
      <c r="A230" s="21" t="str">
        <f>[1]SIGEP!B226</f>
        <v>Periquito Nordeste</v>
      </c>
      <c r="B230" s="22" t="str">
        <f>[1]SIGEP!C226</f>
        <v>48610.010807/2015-93-PQNE</v>
      </c>
      <c r="C230" s="22" t="str">
        <f>[1]SIGEP!E226</f>
        <v>Terra</v>
      </c>
      <c r="D230" s="12">
        <f>[1]SIGEP!G226</f>
        <v>10</v>
      </c>
      <c r="E230" s="9">
        <f>[1]SIGEP!H226</f>
        <v>3010.1626000000001</v>
      </c>
      <c r="F230" s="9">
        <f>[1]SIGEP!I226</f>
        <v>0.48998999999999998</v>
      </c>
      <c r="G230" s="9">
        <f>[1]SIGEP!J226</f>
        <v>10.384</v>
      </c>
      <c r="H230" s="9">
        <f>[1]SIGEP!K226</f>
        <v>390</v>
      </c>
      <c r="I230" s="9">
        <f>[1]SIGEP!L226</f>
        <v>1572.43122692</v>
      </c>
      <c r="J230" s="9">
        <f>[1]SIGEP!M226</f>
        <v>1572.43122692</v>
      </c>
      <c r="K230" s="9">
        <f t="shared" si="9"/>
        <v>3144.8624538399999</v>
      </c>
      <c r="M230" s="14">
        <f t="shared" si="10"/>
        <v>0</v>
      </c>
      <c r="N230" s="14">
        <f t="shared" si="11"/>
        <v>0</v>
      </c>
      <c r="GQ230"/>
    </row>
    <row r="231" spans="1:199" x14ac:dyDescent="0.3">
      <c r="A231" s="21" t="str">
        <f>[1]SIGEP!B227</f>
        <v>RIO DO CARMO</v>
      </c>
      <c r="B231" s="22" t="str">
        <f>[1]SIGEP!C227</f>
        <v>48610.007479/2006-57-RC</v>
      </c>
      <c r="C231" s="22" t="str">
        <f>[1]SIGEP!E227</f>
        <v>Terra</v>
      </c>
      <c r="D231" s="12">
        <f>[1]SIGEP!G227</f>
        <v>5</v>
      </c>
      <c r="E231" s="9">
        <f>[1]SIGEP!H227</f>
        <v>3010.1626000000001</v>
      </c>
      <c r="F231" s="9">
        <f>[1]SIGEP!I227</f>
        <v>1.6430199999999999</v>
      </c>
      <c r="G231" s="9">
        <f>[1]SIGEP!J227</f>
        <v>0</v>
      </c>
      <c r="H231" s="9">
        <f>[1]SIGEP!K227</f>
        <v>0</v>
      </c>
      <c r="I231" s="9">
        <f>[1]SIGEP!L227</f>
        <v>0</v>
      </c>
      <c r="J231" s="9">
        <f>[1]SIGEP!M227</f>
        <v>0</v>
      </c>
      <c r="K231" s="9">
        <f t="shared" si="9"/>
        <v>0</v>
      </c>
      <c r="M231" s="14">
        <f t="shared" si="10"/>
        <v>0</v>
      </c>
      <c r="N231" s="14">
        <f t="shared" si="11"/>
        <v>0</v>
      </c>
      <c r="GQ231"/>
    </row>
    <row r="232" spans="1:199" x14ac:dyDescent="0.3">
      <c r="A232" s="21" t="str">
        <f>[1]SIGEP!B228</f>
        <v>CONCRIZ</v>
      </c>
      <c r="B232" s="22" t="str">
        <f>[1]SIGEP!C228</f>
        <v>48610.009134/2005-57-CCZ</v>
      </c>
      <c r="C232" s="22" t="str">
        <f>[1]SIGEP!E228</f>
        <v>Terra</v>
      </c>
      <c r="D232" s="12">
        <f>[1]SIGEP!G228</f>
        <v>10</v>
      </c>
      <c r="E232" s="9">
        <f>[1]SIGEP!H228</f>
        <v>3010.1626000000001</v>
      </c>
      <c r="F232" s="9">
        <f>[1]SIGEP!I228</f>
        <v>1.6430199999999999</v>
      </c>
      <c r="G232" s="9">
        <f>[1]SIGEP!J228</f>
        <v>59.220999999999997</v>
      </c>
      <c r="H232" s="9">
        <f>[1]SIGEP!K228</f>
        <v>508</v>
      </c>
      <c r="I232" s="9">
        <f>[1]SIGEP!L228</f>
        <v>8954.9746747299996</v>
      </c>
      <c r="J232" s="9">
        <f>[1]SIGEP!M228</f>
        <v>8954.9746747299996</v>
      </c>
      <c r="K232" s="9">
        <f t="shared" si="9"/>
        <v>17909.949349459999</v>
      </c>
      <c r="L232" s="2"/>
      <c r="M232" s="14">
        <f t="shared" si="10"/>
        <v>0</v>
      </c>
      <c r="N232" s="14">
        <f t="shared" si="11"/>
        <v>0</v>
      </c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/>
    </row>
    <row r="233" spans="1:199" x14ac:dyDescent="0.3">
      <c r="A233" s="21" t="str">
        <f>[1]SIGEP!B229</f>
        <v>PERIQUITO</v>
      </c>
      <c r="B233" s="22" t="str">
        <f>[1]SIGEP!C229</f>
        <v>48610.008005/2004-PQO</v>
      </c>
      <c r="C233" s="22" t="str">
        <f>[1]SIGEP!E229</f>
        <v>Terra</v>
      </c>
      <c r="D233" s="12">
        <f>[1]SIGEP!G229</f>
        <v>10</v>
      </c>
      <c r="E233" s="9">
        <f>[1]SIGEP!H229</f>
        <v>3010.1626000000001</v>
      </c>
      <c r="F233" s="9">
        <f>[1]SIGEP!I229</f>
        <v>0.48380000000000001</v>
      </c>
      <c r="G233" s="9">
        <f>[1]SIGEP!J229</f>
        <v>17.510999999999999</v>
      </c>
      <c r="H233" s="9">
        <f>[1]SIGEP!K229</f>
        <v>497</v>
      </c>
      <c r="I233" s="9">
        <f>[1]SIGEP!L229</f>
        <v>2647.5702944300006</v>
      </c>
      <c r="J233" s="9">
        <f>[1]SIGEP!M229</f>
        <v>2647.5702944300006</v>
      </c>
      <c r="K233" s="9">
        <f t="shared" si="9"/>
        <v>5295.1405888600011</v>
      </c>
      <c r="L233" s="2"/>
      <c r="M233" s="14">
        <f t="shared" si="10"/>
        <v>0</v>
      </c>
      <c r="N233" s="14">
        <f t="shared" si="11"/>
        <v>0</v>
      </c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/>
    </row>
    <row r="234" spans="1:199" x14ac:dyDescent="0.3">
      <c r="A234" s="21" t="str">
        <f>[1]SIGEP!B230</f>
        <v>PERIQUITO NORTE</v>
      </c>
      <c r="B234" s="22" t="str">
        <f>[1]SIGEP!C230</f>
        <v>48610.010806/2015-49-PQN</v>
      </c>
      <c r="C234" s="22" t="str">
        <f>[1]SIGEP!E230</f>
        <v>Terra</v>
      </c>
      <c r="D234" s="12">
        <f>[1]SIGEP!G230</f>
        <v>0</v>
      </c>
      <c r="E234" s="9">
        <f>[1]SIGEP!H230</f>
        <v>0</v>
      </c>
      <c r="F234" s="9">
        <f>[1]SIGEP!I230</f>
        <v>0</v>
      </c>
      <c r="G234" s="9">
        <f>[1]SIGEP!J230</f>
        <v>0</v>
      </c>
      <c r="H234" s="9">
        <f>[1]SIGEP!K230</f>
        <v>0</v>
      </c>
      <c r="I234" s="9">
        <f>[1]SIGEP!L230</f>
        <v>0</v>
      </c>
      <c r="J234" s="9">
        <f>[1]SIGEP!M230</f>
        <v>0</v>
      </c>
      <c r="K234" s="9">
        <f t="shared" si="9"/>
        <v>0</v>
      </c>
      <c r="M234" s="14">
        <f t="shared" si="10"/>
        <v>0</v>
      </c>
      <c r="N234" s="14">
        <f t="shared" si="11"/>
        <v>0</v>
      </c>
      <c r="GQ234"/>
    </row>
    <row r="235" spans="1:199" x14ac:dyDescent="0.3">
      <c r="A235" s="21" t="str">
        <f>[1]SIGEP!B231</f>
        <v>ASA BRANCA</v>
      </c>
      <c r="B235" s="22" t="str">
        <f>[1]SIGEP!C231</f>
        <v>48000.003482/97-37-ASB</v>
      </c>
      <c r="C235" s="22" t="str">
        <f>[1]SIGEP!E231</f>
        <v>Terra</v>
      </c>
      <c r="D235" s="12">
        <f>[1]SIGEP!G231</f>
        <v>10</v>
      </c>
      <c r="E235" s="9">
        <f>[1]SIGEP!H231</f>
        <v>2543.9960999999998</v>
      </c>
      <c r="F235" s="9">
        <f>[1]SIGEP!I231</f>
        <v>0.83953999999999995</v>
      </c>
      <c r="G235" s="9">
        <f>[1]SIGEP!J231</f>
        <v>978.44</v>
      </c>
      <c r="H235" s="9">
        <f>[1]SIGEP!K231</f>
        <v>392767</v>
      </c>
      <c r="I235" s="9">
        <f>[1]SIGEP!L231</f>
        <v>140944.55756319998</v>
      </c>
      <c r="J235" s="9">
        <f>[1]SIGEP!M231</f>
        <v>140944.55756319998</v>
      </c>
      <c r="K235" s="9">
        <f t="shared" si="9"/>
        <v>281889.11512639996</v>
      </c>
      <c r="M235" s="14">
        <f t="shared" si="10"/>
        <v>0</v>
      </c>
      <c r="N235" s="14">
        <f t="shared" si="11"/>
        <v>0</v>
      </c>
      <c r="GQ235"/>
    </row>
    <row r="236" spans="1:199" x14ac:dyDescent="0.3">
      <c r="A236" s="21" t="str">
        <f>[1]SIGEP!B232</f>
        <v>BAIXA DO ALGODÃO</v>
      </c>
      <c r="B236" s="22" t="str">
        <f>[1]SIGEP!C232</f>
        <v>48000.003785/97-69-BAL</v>
      </c>
      <c r="C236" s="22" t="str">
        <f>[1]SIGEP!E232</f>
        <v>Terra</v>
      </c>
      <c r="D236" s="12">
        <f>[1]SIGEP!G232</f>
        <v>10</v>
      </c>
      <c r="E236" s="9">
        <f>[1]SIGEP!H232</f>
        <v>2543.9960999999998</v>
      </c>
      <c r="F236" s="9">
        <f>[1]SIGEP!I232</f>
        <v>0.87268999999999997</v>
      </c>
      <c r="G236" s="9">
        <f>[1]SIGEP!J232</f>
        <v>58.593000000000004</v>
      </c>
      <c r="H236" s="9">
        <f>[1]SIGEP!K232</f>
        <v>530</v>
      </c>
      <c r="I236" s="9">
        <f>[1]SIGEP!L232</f>
        <v>7476.1444593650003</v>
      </c>
      <c r="J236" s="9">
        <f>[1]SIGEP!M232</f>
        <v>7476.1444593650003</v>
      </c>
      <c r="K236" s="9">
        <f t="shared" si="9"/>
        <v>14952.288918730001</v>
      </c>
      <c r="M236" s="14">
        <f t="shared" si="10"/>
        <v>0</v>
      </c>
      <c r="N236" s="14">
        <f t="shared" si="11"/>
        <v>0</v>
      </c>
      <c r="GQ236"/>
    </row>
    <row r="237" spans="1:199" x14ac:dyDescent="0.3">
      <c r="A237" s="21" t="str">
        <f>[1]SIGEP!B233</f>
        <v>BOA ESPERANÇA</v>
      </c>
      <c r="B237" s="22" t="str">
        <f>[1]SIGEP!C233</f>
        <v>48000.003787/97-94-BE</v>
      </c>
      <c r="C237" s="22" t="str">
        <f>[1]SIGEP!E233</f>
        <v>Terra</v>
      </c>
      <c r="D237" s="12">
        <f>[1]SIGEP!G233</f>
        <v>5.61</v>
      </c>
      <c r="E237" s="9">
        <f>[1]SIGEP!H233</f>
        <v>2543.9960999999998</v>
      </c>
      <c r="F237" s="9">
        <f>[1]SIGEP!I233</f>
        <v>0.83953999999999995</v>
      </c>
      <c r="G237" s="9">
        <f>[1]SIGEP!J233</f>
        <v>2941.5250000000001</v>
      </c>
      <c r="H237" s="9">
        <f>[1]SIGEP!K233</f>
        <v>3135656</v>
      </c>
      <c r="I237" s="9">
        <f>[1]SIGEP!L233</f>
        <v>505786.83831462497</v>
      </c>
      <c r="J237" s="9">
        <f>[1]SIGEP!M233</f>
        <v>61705.994274384262</v>
      </c>
      <c r="K237" s="9">
        <f t="shared" si="9"/>
        <v>567492.83258900919</v>
      </c>
      <c r="M237" s="14">
        <f t="shared" si="10"/>
        <v>0</v>
      </c>
      <c r="N237" s="14">
        <f t="shared" si="11"/>
        <v>0</v>
      </c>
      <c r="GQ237"/>
    </row>
    <row r="238" spans="1:199" x14ac:dyDescent="0.3">
      <c r="A238" s="21" t="str">
        <f>[1]SIGEP!B234</f>
        <v>BAIXA DO JUAZEIRO</v>
      </c>
      <c r="B238" s="22" t="str">
        <f>[1]SIGEP!C234</f>
        <v>48000.003914/97-18-BJZ</v>
      </c>
      <c r="C238" s="22" t="str">
        <f>[1]SIGEP!E234</f>
        <v>Terra</v>
      </c>
      <c r="D238" s="12">
        <f>[1]SIGEP!G234</f>
        <v>0</v>
      </c>
      <c r="E238" s="9">
        <f>[1]SIGEP!H234</f>
        <v>0</v>
      </c>
      <c r="F238" s="9">
        <f>[1]SIGEP!I234</f>
        <v>0</v>
      </c>
      <c r="G238" s="9">
        <f>[1]SIGEP!J234</f>
        <v>0</v>
      </c>
      <c r="H238" s="9">
        <f>[1]SIGEP!K234</f>
        <v>0</v>
      </c>
      <c r="I238" s="9">
        <f>[1]SIGEP!L234</f>
        <v>0</v>
      </c>
      <c r="J238" s="9">
        <f>[1]SIGEP!M234</f>
        <v>0</v>
      </c>
      <c r="K238" s="9">
        <f t="shared" si="9"/>
        <v>0</v>
      </c>
      <c r="M238" s="14">
        <f t="shared" si="10"/>
        <v>0</v>
      </c>
      <c r="N238" s="14">
        <f t="shared" si="11"/>
        <v>0</v>
      </c>
      <c r="GQ238"/>
    </row>
    <row r="239" spans="1:199" x14ac:dyDescent="0.3">
      <c r="A239" s="21" t="str">
        <f>[1]SIGEP!B235</f>
        <v>BREJINHO RN</v>
      </c>
      <c r="B239" s="22" t="str">
        <f>[1]SIGEP!C235</f>
        <v>48000.003789/97-10-BR</v>
      </c>
      <c r="C239" s="22" t="str">
        <f>[1]SIGEP!E235</f>
        <v>Terra</v>
      </c>
      <c r="D239" s="12">
        <f>[1]SIGEP!G235</f>
        <v>6.11</v>
      </c>
      <c r="E239" s="9">
        <f>[1]SIGEP!H235</f>
        <v>2543.9960999999998</v>
      </c>
      <c r="F239" s="9">
        <f>[1]SIGEP!I235</f>
        <v>0.72253999999999996</v>
      </c>
      <c r="G239" s="9">
        <f>[1]SIGEP!J235</f>
        <v>5234.2830000000004</v>
      </c>
      <c r="H239" s="9">
        <f>[1]SIGEP!K235</f>
        <v>3056845</v>
      </c>
      <c r="I239" s="9">
        <f>[1]SIGEP!L235</f>
        <v>776234.41622981511</v>
      </c>
      <c r="J239" s="9">
        <f>[1]SIGEP!M235</f>
        <v>172324.04040301891</v>
      </c>
      <c r="K239" s="9">
        <f t="shared" si="9"/>
        <v>948558.45663283404</v>
      </c>
      <c r="M239" s="14">
        <f t="shared" si="10"/>
        <v>0</v>
      </c>
      <c r="N239" s="14">
        <f t="shared" si="11"/>
        <v>0</v>
      </c>
      <c r="GQ239"/>
    </row>
    <row r="240" spans="1:199" x14ac:dyDescent="0.3">
      <c r="A240" s="21" t="str">
        <f>[1]SIGEP!B236</f>
        <v>CACHOEIRINHA</v>
      </c>
      <c r="B240" s="22" t="str">
        <f>[1]SIGEP!C236</f>
        <v>48000.003791/97-61-CAC</v>
      </c>
      <c r="C240" s="22" t="str">
        <f>[1]SIGEP!E236</f>
        <v>Terra</v>
      </c>
      <c r="D240" s="12">
        <f>[1]SIGEP!G236</f>
        <v>6.61</v>
      </c>
      <c r="E240" s="9">
        <f>[1]SIGEP!H236</f>
        <v>2543.9960999999998</v>
      </c>
      <c r="F240" s="9">
        <f>[1]SIGEP!I236</f>
        <v>0.80171000000000003</v>
      </c>
      <c r="G240" s="9">
        <f>[1]SIGEP!J236</f>
        <v>1745.751</v>
      </c>
      <c r="H240" s="9">
        <f>[1]SIGEP!K236</f>
        <v>1680416</v>
      </c>
      <c r="I240" s="9">
        <f>[1]SIGEP!L236</f>
        <v>289419.50234655495</v>
      </c>
      <c r="J240" s="9">
        <f>[1]SIGEP!M236</f>
        <v>93193.079755590719</v>
      </c>
      <c r="K240" s="9">
        <f t="shared" si="9"/>
        <v>382612.58210214565</v>
      </c>
      <c r="M240" s="14">
        <f t="shared" si="10"/>
        <v>0</v>
      </c>
      <c r="N240" s="14">
        <f t="shared" si="11"/>
        <v>0</v>
      </c>
      <c r="GQ240"/>
    </row>
    <row r="241" spans="1:199" x14ac:dyDescent="0.3">
      <c r="A241" s="21" t="str">
        <f>[1]SIGEP!B237</f>
        <v>FAZENDA CURRAL</v>
      </c>
      <c r="B241" s="22" t="str">
        <f>[1]SIGEP!C237</f>
        <v>48000.003797/97-48-FC</v>
      </c>
      <c r="C241" s="22" t="str">
        <f>[1]SIGEP!E237</f>
        <v>Terra</v>
      </c>
      <c r="D241" s="12">
        <f>[1]SIGEP!G237</f>
        <v>10</v>
      </c>
      <c r="E241" s="9">
        <f>[1]SIGEP!H237</f>
        <v>2543.9960999999998</v>
      </c>
      <c r="F241" s="9">
        <f>[1]SIGEP!I237</f>
        <v>0.80171000000000003</v>
      </c>
      <c r="G241" s="9">
        <f>[1]SIGEP!J237</f>
        <v>36.273000000000003</v>
      </c>
      <c r="H241" s="9">
        <f>[1]SIGEP!K237</f>
        <v>1632</v>
      </c>
      <c r="I241" s="9">
        <f>[1]SIGEP!L237</f>
        <v>4679.3380627649994</v>
      </c>
      <c r="J241" s="9">
        <f>[1]SIGEP!M237</f>
        <v>4679.3380627649994</v>
      </c>
      <c r="K241" s="9">
        <f t="shared" si="9"/>
        <v>9358.6761255299989</v>
      </c>
      <c r="M241" s="14">
        <f t="shared" si="10"/>
        <v>0</v>
      </c>
      <c r="N241" s="14">
        <f t="shared" si="11"/>
        <v>0</v>
      </c>
      <c r="GQ241"/>
    </row>
    <row r="242" spans="1:199" x14ac:dyDescent="0.3">
      <c r="A242" s="21" t="str">
        <f>[1]SIGEP!B238</f>
        <v>FAZENDA JUNCO</v>
      </c>
      <c r="B242" s="22" t="str">
        <f>[1]SIGEP!C238</f>
        <v>48000.003915/97-72-FJ</v>
      </c>
      <c r="C242" s="22" t="str">
        <f>[1]SIGEP!E238</f>
        <v>Terra</v>
      </c>
      <c r="D242" s="12">
        <f>[1]SIGEP!G238</f>
        <v>10</v>
      </c>
      <c r="E242" s="9">
        <f>[1]SIGEP!H238</f>
        <v>2543.9960999999998</v>
      </c>
      <c r="F242" s="9">
        <f>[1]SIGEP!I238</f>
        <v>0.72253999999999996</v>
      </c>
      <c r="G242" s="9">
        <f>[1]SIGEP!J238</f>
        <v>82.683999999999997</v>
      </c>
      <c r="H242" s="9">
        <f>[1]SIGEP!K238</f>
        <v>5428</v>
      </c>
      <c r="I242" s="9">
        <f>[1]SIGEP!L238</f>
        <v>10713.48603262</v>
      </c>
      <c r="J242" s="9">
        <f>[1]SIGEP!M238</f>
        <v>10713.48603262</v>
      </c>
      <c r="K242" s="9">
        <f t="shared" si="9"/>
        <v>21426.972065239999</v>
      </c>
      <c r="M242" s="14">
        <f t="shared" si="10"/>
        <v>0</v>
      </c>
      <c r="N242" s="14">
        <f t="shared" si="11"/>
        <v>0</v>
      </c>
      <c r="GQ242"/>
    </row>
    <row r="243" spans="1:199" x14ac:dyDescent="0.3">
      <c r="A243" s="21" t="str">
        <f>[1]SIGEP!B239</f>
        <v>FAZENDA MALAQUIAS</v>
      </c>
      <c r="B243" s="22" t="str">
        <f>[1]SIGEP!C239</f>
        <v>48000.003798/97-19-FMQ</v>
      </c>
      <c r="C243" s="22" t="str">
        <f>[1]SIGEP!E239</f>
        <v>Terra</v>
      </c>
      <c r="D243" s="12">
        <f>[1]SIGEP!G239</f>
        <v>10</v>
      </c>
      <c r="E243" s="9">
        <f>[1]SIGEP!H239</f>
        <v>2543.9960999999998</v>
      </c>
      <c r="F243" s="9">
        <f>[1]SIGEP!I239</f>
        <v>0.87268999999999997</v>
      </c>
      <c r="G243" s="9">
        <f>[1]SIGEP!J239</f>
        <v>83.266999999999996</v>
      </c>
      <c r="H243" s="9">
        <f>[1]SIGEP!K239</f>
        <v>670</v>
      </c>
      <c r="I243" s="9">
        <f>[1]SIGEP!L239</f>
        <v>10620.781277934999</v>
      </c>
      <c r="J243" s="9">
        <f>[1]SIGEP!M239</f>
        <v>10620.781277934999</v>
      </c>
      <c r="K243" s="9">
        <f t="shared" si="9"/>
        <v>21241.562555869998</v>
      </c>
      <c r="M243" s="14">
        <f t="shared" si="10"/>
        <v>0</v>
      </c>
      <c r="N243" s="14">
        <f t="shared" si="11"/>
        <v>0</v>
      </c>
      <c r="GQ243"/>
    </row>
    <row r="244" spans="1:199" x14ac:dyDescent="0.3">
      <c r="A244" s="21" t="str">
        <f>[1]SIGEP!B240</f>
        <v>JANDUÍ</v>
      </c>
      <c r="B244" s="22" t="str">
        <f>[1]SIGEP!C240</f>
        <v>48000.003802/97-86-JD</v>
      </c>
      <c r="C244" s="22" t="str">
        <f>[1]SIGEP!E240</f>
        <v>Terra</v>
      </c>
      <c r="D244" s="12">
        <f>[1]SIGEP!G240</f>
        <v>10</v>
      </c>
      <c r="E244" s="9">
        <f>[1]SIGEP!H240</f>
        <v>2543.9960999999998</v>
      </c>
      <c r="F244" s="9">
        <f>[1]SIGEP!I240</f>
        <v>0.53151999999999999</v>
      </c>
      <c r="G244" s="9">
        <f>[1]SIGEP!J240</f>
        <v>1262.9090000000001</v>
      </c>
      <c r="H244" s="9">
        <f>[1]SIGEP!K240</f>
        <v>81819</v>
      </c>
      <c r="I244" s="9">
        <f>[1]SIGEP!L240</f>
        <v>162816.20027674502</v>
      </c>
      <c r="J244" s="9">
        <f>[1]SIGEP!M240</f>
        <v>162816.20027674502</v>
      </c>
      <c r="K244" s="9">
        <f t="shared" si="9"/>
        <v>325632.40055349004</v>
      </c>
      <c r="M244" s="14">
        <f t="shared" si="10"/>
        <v>0</v>
      </c>
      <c r="N244" s="14">
        <f t="shared" si="11"/>
        <v>0</v>
      </c>
      <c r="GQ244"/>
    </row>
    <row r="245" spans="1:199" x14ac:dyDescent="0.3">
      <c r="A245" s="21" t="str">
        <f>[1]SIGEP!B241</f>
        <v>JUAZEIRO</v>
      </c>
      <c r="B245" s="22" t="str">
        <f>[1]SIGEP!C241</f>
        <v>48000.003803/97-49-JZ</v>
      </c>
      <c r="C245" s="22" t="str">
        <f>[1]SIGEP!E241</f>
        <v>Terra</v>
      </c>
      <c r="D245" s="12">
        <f>[1]SIGEP!G241</f>
        <v>0</v>
      </c>
      <c r="E245" s="9">
        <f>[1]SIGEP!H241</f>
        <v>0</v>
      </c>
      <c r="F245" s="9">
        <f>[1]SIGEP!I241</f>
        <v>0</v>
      </c>
      <c r="G245" s="9">
        <f>[1]SIGEP!J241</f>
        <v>0</v>
      </c>
      <c r="H245" s="9">
        <f>[1]SIGEP!K241</f>
        <v>0</v>
      </c>
      <c r="I245" s="9">
        <f>[1]SIGEP!L241</f>
        <v>0</v>
      </c>
      <c r="J245" s="9">
        <f>[1]SIGEP!M241</f>
        <v>0</v>
      </c>
      <c r="K245" s="9">
        <f t="shared" si="9"/>
        <v>0</v>
      </c>
      <c r="M245" s="14">
        <f t="shared" si="10"/>
        <v>0</v>
      </c>
      <c r="N245" s="14">
        <f t="shared" si="11"/>
        <v>0</v>
      </c>
      <c r="GQ245"/>
    </row>
    <row r="246" spans="1:199" x14ac:dyDescent="0.3">
      <c r="A246" s="21" t="str">
        <f>[1]SIGEP!B242</f>
        <v>LORENA</v>
      </c>
      <c r="B246" s="22" t="str">
        <f>[1]SIGEP!C242</f>
        <v>48000.003807/97-08-LOR</v>
      </c>
      <c r="C246" s="22" t="str">
        <f>[1]SIGEP!E242</f>
        <v>Terra</v>
      </c>
      <c r="D246" s="12">
        <f>[1]SIGEP!G242</f>
        <v>6.05</v>
      </c>
      <c r="E246" s="9">
        <f>[1]SIGEP!H242</f>
        <v>2543.9960999999998</v>
      </c>
      <c r="F246" s="9">
        <f>[1]SIGEP!I242</f>
        <v>0.82338999999999996</v>
      </c>
      <c r="G246" s="9">
        <f>[1]SIGEP!J242</f>
        <v>6143.7870000000003</v>
      </c>
      <c r="H246" s="9">
        <f>[1]SIGEP!K242</f>
        <v>8087575</v>
      </c>
      <c r="I246" s="9">
        <f>[1]SIGEP!L242</f>
        <v>1114449.927324035</v>
      </c>
      <c r="J246" s="9">
        <f>[1]SIGEP!M242</f>
        <v>234034.48473804726</v>
      </c>
      <c r="K246" s="9">
        <f t="shared" si="9"/>
        <v>1348484.4120620822</v>
      </c>
      <c r="L246" s="2"/>
      <c r="M246" s="14">
        <f t="shared" si="10"/>
        <v>0</v>
      </c>
      <c r="N246" s="14">
        <f t="shared" si="11"/>
        <v>0</v>
      </c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/>
    </row>
    <row r="247" spans="1:199" x14ac:dyDescent="0.3">
      <c r="A247" s="21" t="str">
        <f>[1]SIGEP!B243</f>
        <v>LESTE DE POÇO XAVIER</v>
      </c>
      <c r="B247" s="22" t="str">
        <f>[1]SIGEP!C243</f>
        <v>48610.004000/98-LPX</v>
      </c>
      <c r="C247" s="22" t="str">
        <f>[1]SIGEP!E243</f>
        <v>Terra</v>
      </c>
      <c r="D247" s="12">
        <f>[1]SIGEP!G243</f>
        <v>6.32</v>
      </c>
      <c r="E247" s="9">
        <f>[1]SIGEP!H243</f>
        <v>2543.9960999999998</v>
      </c>
      <c r="F247" s="9">
        <f>[1]SIGEP!I243</f>
        <v>0.83953999999999995</v>
      </c>
      <c r="G247" s="9">
        <f>[1]SIGEP!J243</f>
        <v>1716.4849999999999</v>
      </c>
      <c r="H247" s="9">
        <f>[1]SIGEP!K243</f>
        <v>886112</v>
      </c>
      <c r="I247" s="9">
        <f>[1]SIGEP!L243</f>
        <v>255532.88070942499</v>
      </c>
      <c r="J247" s="9">
        <f>[1]SIGEP!M243</f>
        <v>67460.680507288213</v>
      </c>
      <c r="K247" s="9">
        <f t="shared" si="9"/>
        <v>322993.56121671322</v>
      </c>
      <c r="L247" s="2"/>
      <c r="M247" s="14">
        <f t="shared" si="10"/>
        <v>0</v>
      </c>
      <c r="N247" s="14">
        <f t="shared" si="11"/>
        <v>0</v>
      </c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/>
    </row>
    <row r="248" spans="1:199" x14ac:dyDescent="0.3">
      <c r="A248" s="21" t="str">
        <f>[1]SIGEP!B244</f>
        <v>LIVRAMENTO</v>
      </c>
      <c r="B248" s="22" t="str">
        <f>[1]SIGEP!C244</f>
        <v>48000.003805/97-74-LV</v>
      </c>
      <c r="C248" s="22" t="str">
        <f>[1]SIGEP!E244</f>
        <v>Terra</v>
      </c>
      <c r="D248" s="12">
        <f>[1]SIGEP!G244</f>
        <v>6.43</v>
      </c>
      <c r="E248" s="9">
        <f>[1]SIGEP!H244</f>
        <v>2543.9960999999998</v>
      </c>
      <c r="F248" s="9">
        <f>[1]SIGEP!I244</f>
        <v>0.80171000000000003</v>
      </c>
      <c r="G248" s="9">
        <f>[1]SIGEP!J244</f>
        <v>3260.4110000000001</v>
      </c>
      <c r="H248" s="9">
        <f>[1]SIGEP!K244</f>
        <v>3281263</v>
      </c>
      <c r="I248" s="9">
        <f>[1]SIGEP!L244</f>
        <v>546254.71140635503</v>
      </c>
      <c r="J248" s="9">
        <f>[1]SIGEP!M244</f>
        <v>156228.84746221744</v>
      </c>
      <c r="K248" s="9">
        <f t="shared" si="9"/>
        <v>702483.55886857247</v>
      </c>
      <c r="L248" s="2"/>
      <c r="M248" s="14">
        <f t="shared" si="10"/>
        <v>0</v>
      </c>
      <c r="N248" s="14">
        <f t="shared" si="11"/>
        <v>0</v>
      </c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/>
    </row>
    <row r="249" spans="1:199" x14ac:dyDescent="0.3">
      <c r="A249" s="21" t="str">
        <f>[1]SIGEP!B245</f>
        <v>PAJEÚ</v>
      </c>
      <c r="B249" s="22" t="str">
        <f>[1]SIGEP!C245</f>
        <v>48000.003813/97-01-PJ</v>
      </c>
      <c r="C249" s="22" t="str">
        <f>[1]SIGEP!E245</f>
        <v>Terra</v>
      </c>
      <c r="D249" s="12">
        <f>[1]SIGEP!G245</f>
        <v>10</v>
      </c>
      <c r="E249" s="9">
        <f>[1]SIGEP!H245</f>
        <v>2543.9960999999998</v>
      </c>
      <c r="F249" s="9">
        <f>[1]SIGEP!I245</f>
        <v>0.87268999999999997</v>
      </c>
      <c r="G249" s="9">
        <f>[1]SIGEP!J245</f>
        <v>115.82599999999999</v>
      </c>
      <c r="H249" s="9">
        <f>[1]SIGEP!K245</f>
        <v>926</v>
      </c>
      <c r="I249" s="9">
        <f>[1]SIGEP!L245</f>
        <v>14773.450160929999</v>
      </c>
      <c r="J249" s="9">
        <f>[1]SIGEP!M245</f>
        <v>14773.450160929999</v>
      </c>
      <c r="K249" s="9">
        <f t="shared" si="9"/>
        <v>29546.900321859997</v>
      </c>
      <c r="L249" s="2"/>
      <c r="M249" s="14">
        <f t="shared" si="10"/>
        <v>0</v>
      </c>
      <c r="N249" s="14">
        <f t="shared" si="11"/>
        <v>0</v>
      </c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/>
    </row>
    <row r="250" spans="1:199" x14ac:dyDescent="0.3">
      <c r="A250" s="21" t="str">
        <f>[1]SIGEP!B246</f>
        <v>POÇO XAVIER</v>
      </c>
      <c r="B250" s="22" t="str">
        <f>[1]SIGEP!C246</f>
        <v>48000.003815/97-28-PX</v>
      </c>
      <c r="C250" s="22" t="str">
        <f>[1]SIGEP!E246</f>
        <v>Terra</v>
      </c>
      <c r="D250" s="12">
        <f>[1]SIGEP!G246</f>
        <v>0</v>
      </c>
      <c r="E250" s="9">
        <f>[1]SIGEP!H246</f>
        <v>0</v>
      </c>
      <c r="F250" s="9">
        <f>[1]SIGEP!I246</f>
        <v>0</v>
      </c>
      <c r="G250" s="9">
        <f>[1]SIGEP!J246</f>
        <v>0</v>
      </c>
      <c r="H250" s="9">
        <f>[1]SIGEP!K246</f>
        <v>0</v>
      </c>
      <c r="I250" s="9">
        <f>[1]SIGEP!L246</f>
        <v>0</v>
      </c>
      <c r="J250" s="9">
        <f>[1]SIGEP!M246</f>
        <v>0</v>
      </c>
      <c r="K250" s="9">
        <f t="shared" si="9"/>
        <v>0</v>
      </c>
      <c r="L250" s="2"/>
      <c r="M250" s="14">
        <f t="shared" si="10"/>
        <v>0</v>
      </c>
      <c r="N250" s="14">
        <f t="shared" si="11"/>
        <v>0</v>
      </c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/>
    </row>
    <row r="251" spans="1:199" x14ac:dyDescent="0.3">
      <c r="A251" s="21" t="str">
        <f>[1]SIGEP!B247</f>
        <v>RIACHO DA FORQUILHA</v>
      </c>
      <c r="B251" s="22" t="str">
        <f>[1]SIGEP!C247</f>
        <v>48000.003821/97-21-RFQ</v>
      </c>
      <c r="C251" s="22" t="str">
        <f>[1]SIGEP!E247</f>
        <v>Terra</v>
      </c>
      <c r="D251" s="12">
        <f>[1]SIGEP!G247</f>
        <v>10</v>
      </c>
      <c r="E251" s="9">
        <f>[1]SIGEP!H247</f>
        <v>2543.9960999999998</v>
      </c>
      <c r="F251" s="9">
        <f>[1]SIGEP!I247</f>
        <v>0.91449999999999998</v>
      </c>
      <c r="G251" s="9">
        <f>[1]SIGEP!J247</f>
        <v>6801.8760000000002</v>
      </c>
      <c r="H251" s="9">
        <f>[1]SIGEP!K247</f>
        <v>3332296</v>
      </c>
      <c r="I251" s="9">
        <f>[1]SIGEP!L247</f>
        <v>1017566.5354341802</v>
      </c>
      <c r="J251" s="9">
        <f>[1]SIGEP!M247</f>
        <v>1017566.5354341802</v>
      </c>
      <c r="K251" s="9">
        <f t="shared" si="9"/>
        <v>2035133.0708683603</v>
      </c>
      <c r="L251" s="2"/>
      <c r="M251" s="14">
        <f t="shared" si="10"/>
        <v>0</v>
      </c>
      <c r="N251" s="14">
        <f t="shared" si="11"/>
        <v>0</v>
      </c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/>
      <c r="FR251" s="2"/>
      <c r="FS251" s="2"/>
      <c r="FT251" s="2"/>
      <c r="FU251" s="2"/>
      <c r="FV251" s="2"/>
      <c r="FW251" s="2"/>
      <c r="FX251" s="2"/>
      <c r="FY251" s="2"/>
      <c r="FZ251" s="2"/>
      <c r="GA251" s="2"/>
      <c r="GB251" s="2"/>
      <c r="GC251" s="2"/>
      <c r="GD251" s="2"/>
      <c r="GE251" s="2"/>
      <c r="GF251" s="2"/>
      <c r="GG251" s="2"/>
      <c r="GH251" s="2"/>
      <c r="GI251" s="2"/>
      <c r="GJ251" s="2"/>
      <c r="GK251" s="2"/>
      <c r="GL251" s="2"/>
      <c r="GM251" s="2"/>
      <c r="GN251" s="2"/>
      <c r="GO251" s="2"/>
      <c r="GP251" s="2"/>
      <c r="GQ251"/>
    </row>
    <row r="252" spans="1:199" x14ac:dyDescent="0.3">
      <c r="A252" s="21" t="str">
        <f>[1]SIGEP!B248</f>
        <v>RIO MOSSORÓ</v>
      </c>
      <c r="B252" s="22" t="str">
        <f>[1]SIGEP!C248</f>
        <v>48000.003824/97-19-RMO</v>
      </c>
      <c r="C252" s="22" t="str">
        <f>[1]SIGEP!E248</f>
        <v>Terra</v>
      </c>
      <c r="D252" s="12">
        <f>[1]SIGEP!G248</f>
        <v>10</v>
      </c>
      <c r="E252" s="9">
        <f>[1]SIGEP!H248</f>
        <v>2543.9960999999998</v>
      </c>
      <c r="F252" s="9">
        <f>[1]SIGEP!I248</f>
        <v>1.7518400000000001</v>
      </c>
      <c r="G252" s="9">
        <f>[1]SIGEP!J248</f>
        <v>82.620999999999995</v>
      </c>
      <c r="H252" s="9">
        <f>[1]SIGEP!K248</f>
        <v>6672</v>
      </c>
      <c r="I252" s="9">
        <f>[1]SIGEP!L248</f>
        <v>11093.788912905</v>
      </c>
      <c r="J252" s="9">
        <f>[1]SIGEP!M248</f>
        <v>11093.788912905</v>
      </c>
      <c r="K252" s="9">
        <f t="shared" si="9"/>
        <v>22187.57782581</v>
      </c>
      <c r="L252" s="2"/>
      <c r="M252" s="14">
        <f t="shared" si="10"/>
        <v>0</v>
      </c>
      <c r="N252" s="14">
        <f t="shared" si="11"/>
        <v>0</v>
      </c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  <c r="FE252" s="2"/>
      <c r="FF252" s="2"/>
      <c r="FG252" s="2"/>
      <c r="FH252" s="2"/>
      <c r="FI252" s="2"/>
      <c r="FJ252" s="2"/>
      <c r="FK252" s="2"/>
      <c r="FL252" s="2"/>
      <c r="FM252" s="2"/>
      <c r="FN252" s="2"/>
      <c r="FO252" s="2"/>
      <c r="FP252" s="2"/>
      <c r="FQ252" s="2"/>
      <c r="FR252" s="2"/>
      <c r="FS252" s="2"/>
      <c r="FT252" s="2"/>
      <c r="FU252" s="2"/>
      <c r="FV252" s="2"/>
      <c r="FW252" s="2"/>
      <c r="FX252" s="2"/>
      <c r="FY252" s="2"/>
      <c r="FZ252" s="2"/>
      <c r="GA252" s="2"/>
      <c r="GB252" s="2"/>
      <c r="GC252" s="2"/>
      <c r="GD252" s="2"/>
      <c r="GE252" s="2"/>
      <c r="GF252" s="2"/>
      <c r="GG252" s="2"/>
      <c r="GH252" s="2"/>
      <c r="GI252" s="2"/>
      <c r="GJ252" s="2"/>
      <c r="GK252" s="2"/>
      <c r="GL252" s="2"/>
      <c r="GM252" s="2"/>
      <c r="GN252" s="2"/>
      <c r="GO252" s="2"/>
      <c r="GP252" s="2"/>
      <c r="GQ252"/>
    </row>
    <row r="253" spans="1:199" x14ac:dyDescent="0.3">
      <c r="A253" s="21" t="str">
        <f>[1]SIGEP!B249</f>
        <v>SABIÁ</v>
      </c>
      <c r="B253" s="22" t="str">
        <f>[1]SIGEP!C249</f>
        <v>48000.003916/97-35-SAB</v>
      </c>
      <c r="C253" s="22" t="str">
        <f>[1]SIGEP!E249</f>
        <v>Terra</v>
      </c>
      <c r="D253" s="12">
        <f>[1]SIGEP!G249</f>
        <v>8.8000000000000007</v>
      </c>
      <c r="E253" s="9">
        <f>[1]SIGEP!H249</f>
        <v>2543.9960999999998</v>
      </c>
      <c r="F253" s="9">
        <f>[1]SIGEP!I249</f>
        <v>0.51058999999999999</v>
      </c>
      <c r="G253" s="9">
        <f>[1]SIGEP!J249</f>
        <v>3072.4850000000001</v>
      </c>
      <c r="H253" s="9">
        <f>[1]SIGEP!K249</f>
        <v>577130</v>
      </c>
      <c r="I253" s="9">
        <f>[1]SIGEP!L249</f>
        <v>405553.33320042497</v>
      </c>
      <c r="J253" s="9">
        <f>[1]SIGEP!M249</f>
        <v>308220.53323232301</v>
      </c>
      <c r="K253" s="9">
        <f t="shared" si="9"/>
        <v>713773.86643274804</v>
      </c>
      <c r="L253" s="2"/>
      <c r="M253" s="14">
        <f t="shared" si="10"/>
        <v>0</v>
      </c>
      <c r="N253" s="14">
        <f t="shared" si="11"/>
        <v>0</v>
      </c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/>
      <c r="FR253" s="2"/>
      <c r="FS253" s="2"/>
      <c r="FT253" s="2"/>
      <c r="FU253" s="2"/>
      <c r="FV253" s="2"/>
      <c r="FW253" s="2"/>
      <c r="FX253" s="2"/>
      <c r="FY253" s="2"/>
      <c r="FZ253" s="2"/>
      <c r="GA253" s="2"/>
      <c r="GB253" s="2"/>
      <c r="GC253" s="2"/>
      <c r="GD253" s="2"/>
      <c r="GE253" s="2"/>
      <c r="GF253" s="2"/>
      <c r="GG253" s="2"/>
      <c r="GH253" s="2"/>
      <c r="GI253" s="2"/>
      <c r="GJ253" s="2"/>
      <c r="GK253" s="2"/>
      <c r="GL253" s="2"/>
      <c r="GM253" s="2"/>
      <c r="GN253" s="2"/>
      <c r="GO253" s="2"/>
      <c r="GP253" s="2"/>
      <c r="GQ253"/>
    </row>
    <row r="254" spans="1:199" x14ac:dyDescent="0.3">
      <c r="A254" s="21" t="str">
        <f>[1]SIGEP!B250</f>
        <v>TRÊS MARIAS</v>
      </c>
      <c r="B254" s="22" t="str">
        <f>[1]SIGEP!C250</f>
        <v>48000.003832/97-47-TM</v>
      </c>
      <c r="C254" s="22" t="str">
        <f>[1]SIGEP!E250</f>
        <v>Terra</v>
      </c>
      <c r="D254" s="12">
        <f>[1]SIGEP!G250</f>
        <v>10</v>
      </c>
      <c r="E254" s="9">
        <f>[1]SIGEP!H250</f>
        <v>2543.9960999999998</v>
      </c>
      <c r="F254" s="9">
        <f>[1]SIGEP!I250</f>
        <v>0.87268999999999997</v>
      </c>
      <c r="G254" s="9">
        <f>[1]SIGEP!J250</f>
        <v>31.864999999999998</v>
      </c>
      <c r="H254" s="9">
        <f>[1]SIGEP!K250</f>
        <v>538</v>
      </c>
      <c r="I254" s="9">
        <f>[1]SIGEP!L250</f>
        <v>4076.6971473249996</v>
      </c>
      <c r="J254" s="9">
        <f>[1]SIGEP!M250</f>
        <v>4076.6971473249996</v>
      </c>
      <c r="K254" s="9">
        <f t="shared" si="9"/>
        <v>8153.3942946499992</v>
      </c>
      <c r="L254" s="2"/>
      <c r="M254" s="14">
        <f t="shared" si="10"/>
        <v>0</v>
      </c>
      <c r="N254" s="14">
        <f t="shared" si="11"/>
        <v>0</v>
      </c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  <c r="FE254" s="2"/>
      <c r="FF254" s="2"/>
      <c r="FG254" s="2"/>
      <c r="FH254" s="2"/>
      <c r="FI254" s="2"/>
      <c r="FJ254" s="2"/>
      <c r="FK254" s="2"/>
      <c r="FL254" s="2"/>
      <c r="FM254" s="2"/>
      <c r="FN254" s="2"/>
      <c r="FO254" s="2"/>
      <c r="FP254" s="2"/>
      <c r="FQ254" s="2"/>
      <c r="FR254" s="2"/>
      <c r="FS254" s="2"/>
      <c r="FT254" s="2"/>
      <c r="FU254" s="2"/>
      <c r="FV254" s="2"/>
      <c r="FW254" s="2"/>
      <c r="FX254" s="2"/>
      <c r="FY254" s="2"/>
      <c r="FZ254" s="2"/>
      <c r="GA254" s="2"/>
      <c r="GB254" s="2"/>
      <c r="GC254" s="2"/>
      <c r="GD254" s="2"/>
      <c r="GE254" s="2"/>
      <c r="GF254" s="2"/>
      <c r="GG254" s="2"/>
      <c r="GH254" s="2"/>
      <c r="GI254" s="2"/>
      <c r="GJ254" s="2"/>
      <c r="GK254" s="2"/>
      <c r="GL254" s="2"/>
      <c r="GM254" s="2"/>
      <c r="GN254" s="2"/>
      <c r="GO254" s="2"/>
      <c r="GP254" s="2"/>
      <c r="GQ254"/>
    </row>
    <row r="255" spans="1:199" x14ac:dyDescent="0.3">
      <c r="A255" s="21" t="str">
        <f>[1]SIGEP!B251</f>
        <v>UPANEMA</v>
      </c>
      <c r="B255" s="22" t="str">
        <f>[1]SIGEP!C251</f>
        <v>48000.003833/97-18-UPN</v>
      </c>
      <c r="C255" s="22" t="str">
        <f>[1]SIGEP!E251</f>
        <v>Terra</v>
      </c>
      <c r="D255" s="12">
        <f>[1]SIGEP!G251</f>
        <v>10</v>
      </c>
      <c r="E255" s="9">
        <f>[1]SIGEP!H251</f>
        <v>2543.9960999999998</v>
      </c>
      <c r="F255" s="9">
        <f>[1]SIGEP!I251</f>
        <v>0.61373999999999995</v>
      </c>
      <c r="G255" s="9">
        <f>[1]SIGEP!J251</f>
        <v>348.03100000000001</v>
      </c>
      <c r="H255" s="9">
        <f>[1]SIGEP!K251</f>
        <v>443037</v>
      </c>
      <c r="I255" s="9">
        <f>[1]SIGEP!L251</f>
        <v>57864.951752955007</v>
      </c>
      <c r="J255" s="9">
        <f>[1]SIGEP!M251</f>
        <v>57864.951752955007</v>
      </c>
      <c r="K255" s="9">
        <f t="shared" si="9"/>
        <v>115729.90350591001</v>
      </c>
      <c r="L255" s="2"/>
      <c r="M255" s="14">
        <f t="shared" si="10"/>
        <v>0</v>
      </c>
      <c r="N255" s="14">
        <f t="shared" si="11"/>
        <v>0</v>
      </c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/>
      <c r="FR255" s="2"/>
      <c r="FS255" s="2"/>
      <c r="FT255" s="2"/>
      <c r="FU255" s="2"/>
      <c r="FV255" s="2"/>
      <c r="FW255" s="2"/>
      <c r="FX255" s="2"/>
      <c r="FY255" s="2"/>
      <c r="FZ255" s="2"/>
      <c r="GA255" s="2"/>
      <c r="GB255" s="2"/>
      <c r="GC255" s="2"/>
      <c r="GD255" s="2"/>
      <c r="GE255" s="2"/>
      <c r="GF255" s="2"/>
      <c r="GG255" s="2"/>
      <c r="GH255" s="2"/>
      <c r="GI255" s="2"/>
      <c r="GJ255" s="2"/>
      <c r="GK255" s="2"/>
      <c r="GL255" s="2"/>
      <c r="GM255" s="2"/>
      <c r="GN255" s="2"/>
      <c r="GO255" s="2"/>
      <c r="GP255" s="2"/>
      <c r="GQ255"/>
    </row>
    <row r="256" spans="1:199" x14ac:dyDescent="0.3">
      <c r="A256" s="21" t="str">
        <f>[1]SIGEP!B252</f>
        <v>VARGINHA</v>
      </c>
      <c r="B256" s="22" t="str">
        <f>[1]SIGEP!C252</f>
        <v>48610.004002/98-VRG</v>
      </c>
      <c r="C256" s="22" t="str">
        <f>[1]SIGEP!E252</f>
        <v>Terra</v>
      </c>
      <c r="D256" s="12">
        <f>[1]SIGEP!G252</f>
        <v>10</v>
      </c>
      <c r="E256" s="9">
        <f>[1]SIGEP!H252</f>
        <v>2543.9960999999998</v>
      </c>
      <c r="F256" s="9">
        <f>[1]SIGEP!I252</f>
        <v>0.83953999999999995</v>
      </c>
      <c r="G256" s="9">
        <f>[1]SIGEP!J252</f>
        <v>236.76499999999999</v>
      </c>
      <c r="H256" s="9">
        <f>[1]SIGEP!K252</f>
        <v>15231</v>
      </c>
      <c r="I256" s="9">
        <f>[1]SIGEP!L252</f>
        <v>30755.813517824998</v>
      </c>
      <c r="J256" s="9">
        <f>[1]SIGEP!M252</f>
        <v>30755.813517824998</v>
      </c>
      <c r="K256" s="9">
        <f t="shared" si="9"/>
        <v>61511.627035649995</v>
      </c>
      <c r="L256" s="2"/>
      <c r="M256" s="14">
        <f t="shared" si="10"/>
        <v>0</v>
      </c>
      <c r="N256" s="14">
        <f t="shared" si="11"/>
        <v>0</v>
      </c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  <c r="FE256" s="2"/>
      <c r="FF256" s="2"/>
      <c r="FG256" s="2"/>
      <c r="FH256" s="2"/>
      <c r="FI256" s="2"/>
      <c r="FJ256" s="2"/>
      <c r="FK256" s="2"/>
      <c r="FL256" s="2"/>
      <c r="FM256" s="2"/>
      <c r="FN256" s="2"/>
      <c r="FO256" s="2"/>
      <c r="FP256" s="2"/>
      <c r="FQ256" s="2"/>
      <c r="FR256" s="2"/>
      <c r="FS256" s="2"/>
      <c r="FT256" s="2"/>
      <c r="FU256" s="2"/>
      <c r="FV256" s="2"/>
      <c r="FW256" s="2"/>
      <c r="FX256" s="2"/>
      <c r="FY256" s="2"/>
      <c r="FZ256" s="2"/>
      <c r="GA256" s="2"/>
      <c r="GB256" s="2"/>
      <c r="GC256" s="2"/>
      <c r="GD256" s="2"/>
      <c r="GE256" s="2"/>
      <c r="GF256" s="2"/>
      <c r="GG256" s="2"/>
      <c r="GH256" s="2"/>
      <c r="GI256" s="2"/>
      <c r="GJ256" s="2"/>
      <c r="GK256" s="2"/>
      <c r="GL256" s="2"/>
      <c r="GM256" s="2"/>
      <c r="GN256" s="2"/>
      <c r="GO256" s="2"/>
      <c r="GP256" s="2"/>
      <c r="GQ256"/>
    </row>
    <row r="257" spans="1:199" x14ac:dyDescent="0.3">
      <c r="A257" s="21" t="str">
        <f>[1]SIGEP!B253</f>
        <v>ACAUÃ</v>
      </c>
      <c r="B257" s="22" t="str">
        <f>[1]SIGEP!C253</f>
        <v>48610.003901/2000-AC</v>
      </c>
      <c r="C257" s="22" t="str">
        <f>[1]SIGEP!E253</f>
        <v>Terra</v>
      </c>
      <c r="D257" s="12">
        <f>[1]SIGEP!G253</f>
        <v>10</v>
      </c>
      <c r="E257" s="9">
        <f>[1]SIGEP!H253</f>
        <v>2543.9960999999998</v>
      </c>
      <c r="F257" s="9">
        <f>[1]SIGEP!I253</f>
        <v>0.61373999999999995</v>
      </c>
      <c r="G257" s="9">
        <f>[1]SIGEP!J253</f>
        <v>16.134</v>
      </c>
      <c r="H257" s="9">
        <f>[1]SIGEP!K253</f>
        <v>16</v>
      </c>
      <c r="I257" s="9">
        <f>[1]SIGEP!L253</f>
        <v>2052.7326458699999</v>
      </c>
      <c r="J257" s="9">
        <f>[1]SIGEP!M253</f>
        <v>2052.7326458699999</v>
      </c>
      <c r="K257" s="9">
        <f t="shared" si="9"/>
        <v>4105.4652917399999</v>
      </c>
      <c r="L257" s="2"/>
      <c r="M257" s="14">
        <f t="shared" si="10"/>
        <v>0</v>
      </c>
      <c r="N257" s="14">
        <f t="shared" si="11"/>
        <v>0</v>
      </c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/>
      <c r="FR257" s="2"/>
      <c r="FS257" s="2"/>
      <c r="FT257" s="2"/>
      <c r="FU257" s="2"/>
      <c r="FV257" s="2"/>
      <c r="FW257" s="2"/>
      <c r="FX257" s="2"/>
      <c r="FY257" s="2"/>
      <c r="FZ257" s="2"/>
      <c r="GA257" s="2"/>
      <c r="GB257" s="2"/>
      <c r="GC257" s="2"/>
      <c r="GD257" s="2"/>
      <c r="GE257" s="2"/>
      <c r="GF257" s="2"/>
      <c r="GG257" s="2"/>
      <c r="GH257" s="2"/>
      <c r="GI257" s="2"/>
      <c r="GJ257" s="2"/>
      <c r="GK257" s="2"/>
      <c r="GL257" s="2"/>
      <c r="GM257" s="2"/>
      <c r="GN257" s="2"/>
      <c r="GO257" s="2"/>
      <c r="GP257" s="2"/>
      <c r="GQ257"/>
    </row>
    <row r="258" spans="1:199" x14ac:dyDescent="0.3">
      <c r="A258" s="21" t="str">
        <f>[1]SIGEP!B254</f>
        <v>JAÇANÃ</v>
      </c>
      <c r="B258" s="22" t="str">
        <f>[1]SIGEP!C254</f>
        <v>48610.009225/2002-JAN</v>
      </c>
      <c r="C258" s="22" t="str">
        <f>[1]SIGEP!E254</f>
        <v>Terra</v>
      </c>
      <c r="D258" s="12">
        <f>[1]SIGEP!G254</f>
        <v>10</v>
      </c>
      <c r="E258" s="9">
        <f>[1]SIGEP!H254</f>
        <v>2543.9960999999998</v>
      </c>
      <c r="F258" s="9">
        <f>[1]SIGEP!I254</f>
        <v>0.83211000000000002</v>
      </c>
      <c r="G258" s="9">
        <f>[1]SIGEP!J254</f>
        <v>69.335999999999999</v>
      </c>
      <c r="H258" s="9">
        <f>[1]SIGEP!K254</f>
        <v>622</v>
      </c>
      <c r="I258" s="9">
        <f>[1]SIGEP!L254</f>
        <v>8845.4043004800005</v>
      </c>
      <c r="J258" s="9">
        <f>[1]SIGEP!M254</f>
        <v>8845.4043004800005</v>
      </c>
      <c r="K258" s="9">
        <f t="shared" si="9"/>
        <v>17690.808600960001</v>
      </c>
      <c r="L258" s="2"/>
      <c r="M258" s="14">
        <f t="shared" si="10"/>
        <v>0</v>
      </c>
      <c r="N258" s="14">
        <f t="shared" si="11"/>
        <v>0</v>
      </c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  <c r="FE258" s="2"/>
      <c r="FF258" s="2"/>
      <c r="FG258" s="2"/>
      <c r="FH258" s="2"/>
      <c r="FI258" s="2"/>
      <c r="FJ258" s="2"/>
      <c r="FK258" s="2"/>
      <c r="FL258" s="2"/>
      <c r="FM258" s="2"/>
      <c r="FN258" s="2"/>
      <c r="FO258" s="2"/>
      <c r="FP258" s="2"/>
      <c r="FQ258" s="2"/>
      <c r="FR258" s="2"/>
      <c r="FS258" s="2"/>
      <c r="FT258" s="2"/>
      <c r="FU258" s="2"/>
      <c r="FV258" s="2"/>
      <c r="FW258" s="2"/>
      <c r="FX258" s="2"/>
      <c r="FY258" s="2"/>
      <c r="FZ258" s="2"/>
      <c r="GA258" s="2"/>
      <c r="GB258" s="2"/>
      <c r="GC258" s="2"/>
      <c r="GD258" s="2"/>
      <c r="GE258" s="2"/>
      <c r="GF258" s="2"/>
      <c r="GG258" s="2"/>
      <c r="GH258" s="2"/>
      <c r="GI258" s="2"/>
      <c r="GJ258" s="2"/>
      <c r="GK258" s="2"/>
      <c r="GL258" s="2"/>
      <c r="GM258" s="2"/>
      <c r="GN258" s="2"/>
      <c r="GO258" s="2"/>
      <c r="GP258" s="2"/>
      <c r="GQ258"/>
    </row>
    <row r="259" spans="1:199" x14ac:dyDescent="0.3">
      <c r="A259" s="21" t="str">
        <f>[1]SIGEP!B255</f>
        <v>PARDAL</v>
      </c>
      <c r="B259" s="22" t="str">
        <f>[1]SIGEP!C255</f>
        <v>48610.009227/2002A-PAR</v>
      </c>
      <c r="C259" s="22" t="str">
        <f>[1]SIGEP!E255</f>
        <v>Terra</v>
      </c>
      <c r="D259" s="12">
        <f>[1]SIGEP!G255</f>
        <v>10</v>
      </c>
      <c r="E259" s="9">
        <f>[1]SIGEP!H255</f>
        <v>2543.9960999999998</v>
      </c>
      <c r="F259" s="9">
        <f>[1]SIGEP!I255</f>
        <v>0.82338999999999996</v>
      </c>
      <c r="G259" s="9">
        <f>[1]SIGEP!J255</f>
        <v>72.986999999999995</v>
      </c>
      <c r="H259" s="9">
        <f>[1]SIGEP!K255</f>
        <v>126623</v>
      </c>
      <c r="I259" s="9">
        <f>[1]SIGEP!L255</f>
        <v>14496.937766035</v>
      </c>
      <c r="J259" s="9">
        <f>[1]SIGEP!M255</f>
        <v>14496.937766035</v>
      </c>
      <c r="K259" s="9">
        <f t="shared" si="9"/>
        <v>28993.87553207</v>
      </c>
      <c r="L259" s="2"/>
      <c r="M259" s="14">
        <f t="shared" si="10"/>
        <v>0</v>
      </c>
      <c r="N259" s="14">
        <f t="shared" si="11"/>
        <v>0</v>
      </c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/>
      <c r="FR259" s="2"/>
      <c r="FS259" s="2"/>
      <c r="FT259" s="2"/>
      <c r="FU259" s="2"/>
      <c r="FV259" s="2"/>
      <c r="FW259" s="2"/>
      <c r="FX259" s="2"/>
      <c r="FY259" s="2"/>
      <c r="FZ259" s="2"/>
      <c r="GA259" s="2"/>
      <c r="GB259" s="2"/>
      <c r="GC259" s="2"/>
      <c r="GD259" s="2"/>
      <c r="GE259" s="2"/>
      <c r="GF259" s="2"/>
      <c r="GG259" s="2"/>
      <c r="GH259" s="2"/>
      <c r="GI259" s="2"/>
      <c r="GJ259" s="2"/>
      <c r="GK259" s="2"/>
      <c r="GL259" s="2"/>
      <c r="GM259" s="2"/>
      <c r="GN259" s="2"/>
      <c r="GO259" s="2"/>
      <c r="GP259" s="2"/>
      <c r="GQ259"/>
    </row>
    <row r="260" spans="1:199" x14ac:dyDescent="0.3">
      <c r="A260" s="21" t="str">
        <f>[1]SIGEP!B256</f>
        <v>TRINCA FERRO</v>
      </c>
      <c r="B260" s="22" t="str">
        <f>[1]SIGEP!C256</f>
        <v>48610.008001/2004-TRF</v>
      </c>
      <c r="C260" s="22" t="str">
        <f>[1]SIGEP!E256</f>
        <v>Terra</v>
      </c>
      <c r="D260" s="12">
        <f>[1]SIGEP!G256</f>
        <v>10</v>
      </c>
      <c r="E260" s="9">
        <f>[1]SIGEP!H256</f>
        <v>2543.9960999999998</v>
      </c>
      <c r="F260" s="9">
        <f>[1]SIGEP!I256</f>
        <v>0.61373999999999995</v>
      </c>
      <c r="G260" s="9">
        <f>[1]SIGEP!J256</f>
        <v>93.522999999999996</v>
      </c>
      <c r="H260" s="9">
        <f>[1]SIGEP!K256</f>
        <v>25563</v>
      </c>
      <c r="I260" s="9">
        <f>[1]SIGEP!L256</f>
        <v>12680.559144015</v>
      </c>
      <c r="J260" s="9">
        <f>[1]SIGEP!M256</f>
        <v>12680.559144015</v>
      </c>
      <c r="K260" s="9">
        <f t="shared" si="9"/>
        <v>25361.11828803</v>
      </c>
      <c r="L260" s="2"/>
      <c r="M260" s="14">
        <f t="shared" si="10"/>
        <v>0</v>
      </c>
      <c r="N260" s="14">
        <f t="shared" si="11"/>
        <v>0</v>
      </c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  <c r="FE260" s="2"/>
      <c r="FF260" s="2"/>
      <c r="FG260" s="2"/>
      <c r="FH260" s="2"/>
      <c r="FI260" s="2"/>
      <c r="FJ260" s="2"/>
      <c r="FK260" s="2"/>
      <c r="FL260" s="2"/>
      <c r="FM260" s="2"/>
      <c r="FN260" s="2"/>
      <c r="FO260" s="2"/>
      <c r="FP260" s="2"/>
      <c r="FQ260" s="2"/>
      <c r="FR260" s="2"/>
      <c r="FS260" s="2"/>
      <c r="FT260" s="2"/>
      <c r="FU260" s="2"/>
      <c r="FV260" s="2"/>
      <c r="FW260" s="2"/>
      <c r="FX260" s="2"/>
      <c r="FY260" s="2"/>
      <c r="FZ260" s="2"/>
      <c r="GA260" s="2"/>
      <c r="GB260" s="2"/>
      <c r="GC260" s="2"/>
      <c r="GD260" s="2"/>
      <c r="GE260" s="2"/>
      <c r="GF260" s="2"/>
      <c r="GG260" s="2"/>
      <c r="GH260" s="2"/>
      <c r="GI260" s="2"/>
      <c r="GJ260" s="2"/>
      <c r="GK260" s="2"/>
      <c r="GL260" s="2"/>
      <c r="GM260" s="2"/>
      <c r="GN260" s="2"/>
      <c r="GO260" s="2"/>
      <c r="GP260" s="2"/>
      <c r="GQ260"/>
    </row>
    <row r="261" spans="1:199" x14ac:dyDescent="0.3">
      <c r="A261" s="21" t="str">
        <f>[1]SIGEP!B257</f>
        <v>SABIÁ DA MATA</v>
      </c>
      <c r="B261" s="22" t="str">
        <f>[1]SIGEP!C257</f>
        <v>48610.009128/2005-16-SDM</v>
      </c>
      <c r="C261" s="22" t="str">
        <f>[1]SIGEP!E257</f>
        <v>Terra</v>
      </c>
      <c r="D261" s="12">
        <f>[1]SIGEP!G257</f>
        <v>10</v>
      </c>
      <c r="E261" s="9">
        <f>[1]SIGEP!H257</f>
        <v>2323.4531999999999</v>
      </c>
      <c r="F261" s="9">
        <f>[1]SIGEP!I257</f>
        <v>0.51224000000000003</v>
      </c>
      <c r="G261" s="9">
        <f>[1]SIGEP!J257</f>
        <v>3461.4810000000002</v>
      </c>
      <c r="H261" s="9">
        <f>[1]SIGEP!K257</f>
        <v>229251</v>
      </c>
      <c r="I261" s="9">
        <f>[1]SIGEP!L257</f>
        <v>408001.03192146006</v>
      </c>
      <c r="J261" s="9">
        <f>[1]SIGEP!M257</f>
        <v>408001.03192146006</v>
      </c>
      <c r="K261" s="9">
        <f t="shared" si="9"/>
        <v>816002.06384292012</v>
      </c>
      <c r="L261" s="2"/>
      <c r="M261" s="14">
        <f t="shared" si="10"/>
        <v>0</v>
      </c>
      <c r="N261" s="14">
        <f t="shared" si="11"/>
        <v>0</v>
      </c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/>
      <c r="FR261" s="2"/>
      <c r="FS261" s="2"/>
      <c r="FT261" s="2"/>
      <c r="FU261" s="2"/>
      <c r="FV261" s="2"/>
      <c r="FW261" s="2"/>
      <c r="FX261" s="2"/>
      <c r="FY261" s="2"/>
      <c r="FZ261" s="2"/>
      <c r="GA261" s="2"/>
      <c r="GB261" s="2"/>
      <c r="GC261" s="2"/>
      <c r="GD261" s="2"/>
      <c r="GE261" s="2"/>
      <c r="GF261" s="2"/>
      <c r="GG261" s="2"/>
      <c r="GH261" s="2"/>
      <c r="GI261" s="2"/>
      <c r="GJ261" s="2"/>
      <c r="GK261" s="2"/>
      <c r="GL261" s="2"/>
      <c r="GM261" s="2"/>
      <c r="GN261" s="2"/>
      <c r="GO261" s="2"/>
      <c r="GP261" s="2"/>
      <c r="GQ261"/>
    </row>
    <row r="262" spans="1:199" x14ac:dyDescent="0.3">
      <c r="A262" s="21" t="str">
        <f>[1]SIGEP!B258</f>
        <v>SIBITE</v>
      </c>
      <c r="B262" s="22" t="str">
        <f>[1]SIGEP!C258</f>
        <v>48610.009225/2002-SIB</v>
      </c>
      <c r="C262" s="22" t="str">
        <f>[1]SIGEP!E258</f>
        <v>Terra</v>
      </c>
      <c r="D262" s="12">
        <f>[1]SIGEP!G258</f>
        <v>10</v>
      </c>
      <c r="E262" s="9">
        <f>[1]SIGEP!H258</f>
        <v>2543.9960999999998</v>
      </c>
      <c r="F262" s="9">
        <f>[1]SIGEP!I258</f>
        <v>0.91449999999999998</v>
      </c>
      <c r="G262" s="9">
        <f>[1]SIGEP!J258</f>
        <v>289.483</v>
      </c>
      <c r="H262" s="9">
        <f>[1]SIGEP!K258</f>
        <v>15338</v>
      </c>
      <c r="I262" s="9">
        <f>[1]SIGEP!L258</f>
        <v>37523.511200814995</v>
      </c>
      <c r="J262" s="9">
        <f>[1]SIGEP!M258</f>
        <v>37523.511200814995</v>
      </c>
      <c r="K262" s="9">
        <f t="shared" si="9"/>
        <v>75047.022401629991</v>
      </c>
      <c r="L262" s="2"/>
      <c r="M262" s="14">
        <f t="shared" si="10"/>
        <v>0</v>
      </c>
      <c r="N262" s="14">
        <f t="shared" si="11"/>
        <v>0</v>
      </c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  <c r="FE262" s="2"/>
      <c r="FF262" s="2"/>
      <c r="FG262" s="2"/>
      <c r="FH262" s="2"/>
      <c r="FI262" s="2"/>
      <c r="FJ262" s="2"/>
      <c r="FK262" s="2"/>
      <c r="FL262" s="2"/>
      <c r="FM262" s="2"/>
      <c r="FN262" s="2"/>
      <c r="FO262" s="2"/>
      <c r="FP262" s="2"/>
      <c r="FQ262" s="2"/>
      <c r="FR262" s="2"/>
      <c r="FS262" s="2"/>
      <c r="FT262" s="2"/>
      <c r="FU262" s="2"/>
      <c r="FV262" s="2"/>
      <c r="FW262" s="2"/>
      <c r="FX262" s="2"/>
      <c r="FY262" s="2"/>
      <c r="FZ262" s="2"/>
      <c r="GA262" s="2"/>
      <c r="GB262" s="2"/>
      <c r="GC262" s="2"/>
      <c r="GD262" s="2"/>
      <c r="GE262" s="2"/>
      <c r="GF262" s="2"/>
      <c r="GG262" s="2"/>
      <c r="GH262" s="2"/>
      <c r="GI262" s="2"/>
      <c r="GJ262" s="2"/>
      <c r="GK262" s="2"/>
      <c r="GL262" s="2"/>
      <c r="GM262" s="2"/>
      <c r="GN262" s="2"/>
      <c r="GO262" s="2"/>
      <c r="GP262" s="2"/>
      <c r="GQ262"/>
    </row>
    <row r="263" spans="1:199" x14ac:dyDescent="0.3">
      <c r="A263" s="21" t="str">
        <f>[1]SIGEP!B259</f>
        <v>SABIÁ BICO-DE-OSSO</v>
      </c>
      <c r="B263" s="22" t="str">
        <f>[1]SIGEP!C259</f>
        <v>48610.009128/2005-16-SBO</v>
      </c>
      <c r="C263" s="22" t="str">
        <f>[1]SIGEP!E259</f>
        <v>Terra</v>
      </c>
      <c r="D263" s="12">
        <f>[1]SIGEP!G259</f>
        <v>10</v>
      </c>
      <c r="E263" s="9">
        <f>[1]SIGEP!H259</f>
        <v>2299.2420999999999</v>
      </c>
      <c r="F263" s="9">
        <f>[1]SIGEP!I259</f>
        <v>0.49541000000000002</v>
      </c>
      <c r="G263" s="9">
        <f>[1]SIGEP!J259</f>
        <v>10414.763000000001</v>
      </c>
      <c r="H263" s="9">
        <f>[1]SIGEP!K259</f>
        <v>3067660</v>
      </c>
      <c r="I263" s="9">
        <f>[1]SIGEP!L259</f>
        <v>1273290.5495861152</v>
      </c>
      <c r="J263" s="9">
        <f>[1]SIGEP!M259</f>
        <v>1273290.5495861152</v>
      </c>
      <c r="K263" s="9">
        <f t="shared" si="9"/>
        <v>2546581.0991722303</v>
      </c>
      <c r="L263" s="2"/>
      <c r="M263" s="14">
        <f t="shared" si="10"/>
        <v>0</v>
      </c>
      <c r="N263" s="14">
        <f t="shared" si="11"/>
        <v>0</v>
      </c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/>
      <c r="FR263" s="2"/>
      <c r="FS263" s="2"/>
      <c r="FT263" s="2"/>
      <c r="FU263" s="2"/>
      <c r="FV263" s="2"/>
      <c r="FW263" s="2"/>
      <c r="FX263" s="2"/>
      <c r="FY263" s="2"/>
      <c r="FZ263" s="2"/>
      <c r="GA263" s="2"/>
      <c r="GB263" s="2"/>
      <c r="GC263" s="2"/>
      <c r="GD263" s="2"/>
      <c r="GE263" s="2"/>
      <c r="GF263" s="2"/>
      <c r="GG263" s="2"/>
      <c r="GH263" s="2"/>
      <c r="GI263" s="2"/>
      <c r="GJ263" s="2"/>
      <c r="GK263" s="2"/>
      <c r="GL263" s="2"/>
      <c r="GM263" s="2"/>
      <c r="GN263" s="2"/>
      <c r="GO263" s="2"/>
      <c r="GP263" s="2"/>
      <c r="GQ263"/>
    </row>
    <row r="264" spans="1:199" x14ac:dyDescent="0.3">
      <c r="A264" s="21" t="str">
        <f>[1]SIGEP!B260</f>
        <v>PATATIVA</v>
      </c>
      <c r="B264" s="22" t="str">
        <f>[1]SIGEP!C260</f>
        <v>48610.009226/2002-PAT</v>
      </c>
      <c r="C264" s="22" t="str">
        <f>[1]SIGEP!E260</f>
        <v>Terra</v>
      </c>
      <c r="D264" s="12">
        <f>[1]SIGEP!G260</f>
        <v>10</v>
      </c>
      <c r="E264" s="9">
        <f>[1]SIGEP!H260</f>
        <v>2543.9960999999998</v>
      </c>
      <c r="F264" s="9">
        <f>[1]SIGEP!I260</f>
        <v>0.83953999999999995</v>
      </c>
      <c r="G264" s="9">
        <f>[1]SIGEP!J260</f>
        <v>322.88099999999997</v>
      </c>
      <c r="H264" s="9">
        <f>[1]SIGEP!K260</f>
        <v>5545</v>
      </c>
      <c r="I264" s="9">
        <f>[1]SIGEP!L260</f>
        <v>41303.162703204995</v>
      </c>
      <c r="J264" s="9">
        <f>[1]SIGEP!M260</f>
        <v>41303.162703204995</v>
      </c>
      <c r="K264" s="9">
        <f t="shared" si="9"/>
        <v>82606.325406409989</v>
      </c>
      <c r="L264" s="2"/>
      <c r="M264" s="14">
        <f t="shared" si="10"/>
        <v>0</v>
      </c>
      <c r="N264" s="14">
        <f t="shared" si="11"/>
        <v>0</v>
      </c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  <c r="FE264" s="2"/>
      <c r="FF264" s="2"/>
      <c r="FG264" s="2"/>
      <c r="FH264" s="2"/>
      <c r="FI264" s="2"/>
      <c r="FJ264" s="2"/>
      <c r="FK264" s="2"/>
      <c r="FL264" s="2"/>
      <c r="FM264" s="2"/>
      <c r="FN264" s="2"/>
      <c r="FO264" s="2"/>
      <c r="FP264" s="2"/>
      <c r="FQ264" s="2"/>
      <c r="FR264" s="2"/>
      <c r="FS264" s="2"/>
      <c r="FT264" s="2"/>
      <c r="FU264" s="2"/>
      <c r="FV264" s="2"/>
      <c r="FW264" s="2"/>
      <c r="FX264" s="2"/>
      <c r="FY264" s="2"/>
      <c r="FZ264" s="2"/>
      <c r="GA264" s="2"/>
      <c r="GB264" s="2"/>
      <c r="GC264" s="2"/>
      <c r="GD264" s="2"/>
      <c r="GE264" s="2"/>
      <c r="GF264" s="2"/>
      <c r="GG264" s="2"/>
      <c r="GH264" s="2"/>
      <c r="GI264" s="2"/>
      <c r="GJ264" s="2"/>
      <c r="GK264" s="2"/>
      <c r="GL264" s="2"/>
      <c r="GM264" s="2"/>
      <c r="GN264" s="2"/>
      <c r="GO264" s="2"/>
      <c r="GP264" s="2"/>
      <c r="GQ264"/>
    </row>
    <row r="265" spans="1:199" x14ac:dyDescent="0.3">
      <c r="A265" s="21" t="str">
        <f>[1]SIGEP!B261</f>
        <v>MAÇARICO</v>
      </c>
      <c r="B265" s="22" t="str">
        <f>[1]SIGEP!C261</f>
        <v>48610.001502/2009-42-MRC</v>
      </c>
      <c r="C265" s="22" t="str">
        <f>[1]SIGEP!E261</f>
        <v>Terra</v>
      </c>
      <c r="D265" s="12">
        <f>[1]SIGEP!G261</f>
        <v>10</v>
      </c>
      <c r="E265" s="9">
        <f>[1]SIGEP!H261</f>
        <v>2543.9960999999998</v>
      </c>
      <c r="F265" s="9">
        <f>[1]SIGEP!I261</f>
        <v>0.61373999999999995</v>
      </c>
      <c r="G265" s="9">
        <f>[1]SIGEP!J261</f>
        <v>5.12</v>
      </c>
      <c r="H265" s="9">
        <f>[1]SIGEP!K261</f>
        <v>148</v>
      </c>
      <c r="I265" s="9">
        <f>[1]SIGEP!L261</f>
        <v>655.8046776000001</v>
      </c>
      <c r="J265" s="9">
        <f>[1]SIGEP!M261</f>
        <v>655.8046776000001</v>
      </c>
      <c r="K265" s="9">
        <f t="shared" si="9"/>
        <v>1311.6093552000002</v>
      </c>
      <c r="L265" s="2"/>
      <c r="M265" s="14">
        <f t="shared" si="10"/>
        <v>0</v>
      </c>
      <c r="N265" s="14">
        <f t="shared" si="11"/>
        <v>0</v>
      </c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/>
      <c r="FR265" s="2"/>
      <c r="FS265" s="2"/>
      <c r="FT265" s="2"/>
      <c r="FU265" s="2"/>
      <c r="FV265" s="2"/>
      <c r="FW265" s="2"/>
      <c r="FX265" s="2"/>
      <c r="FY265" s="2"/>
      <c r="FZ265" s="2"/>
      <c r="GA265" s="2"/>
      <c r="GB265" s="2"/>
      <c r="GC265" s="2"/>
      <c r="GD265" s="2"/>
      <c r="GE265" s="2"/>
      <c r="GF265" s="2"/>
      <c r="GG265" s="2"/>
      <c r="GH265" s="2"/>
      <c r="GI265" s="2"/>
      <c r="GJ265" s="2"/>
      <c r="GK265" s="2"/>
      <c r="GL265" s="2"/>
      <c r="GM265" s="2"/>
      <c r="GN265" s="2"/>
      <c r="GO265" s="2"/>
      <c r="GP265" s="2"/>
      <c r="GQ265"/>
    </row>
    <row r="266" spans="1:199" x14ac:dyDescent="0.3">
      <c r="A266" s="21" t="str">
        <f>[1]SIGEP!B262</f>
        <v>PATURI</v>
      </c>
      <c r="B266" s="22" t="str">
        <f>[1]SIGEP!C262</f>
        <v>48610.001503/2009-97-PTR</v>
      </c>
      <c r="C266" s="22" t="str">
        <f>[1]SIGEP!E262</f>
        <v>Terra</v>
      </c>
      <c r="D266" s="12">
        <f>[1]SIGEP!G262</f>
        <v>10</v>
      </c>
      <c r="E266" s="9">
        <f>[1]SIGEP!H262</f>
        <v>2543.9960999999998</v>
      </c>
      <c r="F266" s="9">
        <f>[1]SIGEP!I262</f>
        <v>0.61373999999999995</v>
      </c>
      <c r="G266" s="9">
        <f>[1]SIGEP!J262</f>
        <v>827.43100000000004</v>
      </c>
      <c r="H266" s="9">
        <f>[1]SIGEP!K262</f>
        <v>7285</v>
      </c>
      <c r="I266" s="9">
        <f>[1]SIGEP!L262</f>
        <v>105472.616645955</v>
      </c>
      <c r="J266" s="9">
        <f>[1]SIGEP!M262</f>
        <v>105472.616645955</v>
      </c>
      <c r="K266" s="9">
        <f t="shared" si="9"/>
        <v>210945.23329191</v>
      </c>
      <c r="L266" s="2"/>
      <c r="M266" s="14">
        <f t="shared" si="10"/>
        <v>0</v>
      </c>
      <c r="N266" s="14">
        <f t="shared" si="11"/>
        <v>0</v>
      </c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  <c r="FE266" s="2"/>
      <c r="FF266" s="2"/>
      <c r="FG266" s="2"/>
      <c r="FH266" s="2"/>
      <c r="FI266" s="2"/>
      <c r="FJ266" s="2"/>
      <c r="FK266" s="2"/>
      <c r="FL266" s="2"/>
      <c r="FM266" s="2"/>
      <c r="FN266" s="2"/>
      <c r="FO266" s="2"/>
      <c r="FP266" s="2"/>
      <c r="FQ266" s="2"/>
      <c r="FR266" s="2"/>
      <c r="FS266" s="2"/>
      <c r="FT266" s="2"/>
      <c r="FU266" s="2"/>
      <c r="FV266" s="2"/>
      <c r="FW266" s="2"/>
      <c r="FX266" s="2"/>
      <c r="FY266" s="2"/>
      <c r="FZ266" s="2"/>
      <c r="GA266" s="2"/>
      <c r="GB266" s="2"/>
      <c r="GC266" s="2"/>
      <c r="GD266" s="2"/>
      <c r="GE266" s="2"/>
      <c r="GF266" s="2"/>
      <c r="GG266" s="2"/>
      <c r="GH266" s="2"/>
      <c r="GI266" s="2"/>
      <c r="GJ266" s="2"/>
      <c r="GK266" s="2"/>
      <c r="GL266" s="2"/>
      <c r="GM266" s="2"/>
      <c r="GN266" s="2"/>
      <c r="GO266" s="2"/>
      <c r="GP266" s="2"/>
      <c r="GQ266"/>
    </row>
    <row r="267" spans="1:199" x14ac:dyDescent="0.3">
      <c r="A267" s="21" t="str">
        <f>[1]SIGEP!B263</f>
        <v>PA-1POT1RN_POT-T-702</v>
      </c>
      <c r="B267" s="22" t="str">
        <f>[1]SIGEP!C263</f>
        <v>48610.204680/2021-10-4433</v>
      </c>
      <c r="C267" s="22" t="str">
        <f>[1]SIGEP!E263</f>
        <v>Terra</v>
      </c>
      <c r="D267" s="12">
        <f>[1]SIGEP!G263</f>
        <v>7.5</v>
      </c>
      <c r="E267" s="9">
        <f>[1]SIGEP!H263</f>
        <v>3118.8058000000001</v>
      </c>
      <c r="F267" s="9">
        <f>[1]SIGEP!I263</f>
        <v>1.7518400000000001</v>
      </c>
      <c r="G267" s="9">
        <f>[1]SIGEP!J263</f>
        <v>26.122</v>
      </c>
      <c r="H267" s="9">
        <f>[1]SIGEP!K263</f>
        <v>717</v>
      </c>
      <c r="I267" s="9">
        <f>[1]SIGEP!L263</f>
        <v>4136.2757193799998</v>
      </c>
      <c r="J267" s="9">
        <f>[1]SIGEP!M263</f>
        <v>2068.1378596899995</v>
      </c>
      <c r="K267" s="9">
        <f t="shared" si="9"/>
        <v>6204.4135790699993</v>
      </c>
      <c r="L267" s="2"/>
      <c r="M267" s="14">
        <f t="shared" si="10"/>
        <v>0</v>
      </c>
      <c r="N267" s="14">
        <f t="shared" si="11"/>
        <v>0</v>
      </c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/>
      <c r="FR267" s="2"/>
      <c r="FS267" s="2"/>
      <c r="FT267" s="2"/>
      <c r="FU267" s="2"/>
      <c r="FV267" s="2"/>
      <c r="FW267" s="2"/>
      <c r="FX267" s="2"/>
      <c r="FY267" s="2"/>
      <c r="FZ267" s="2"/>
      <c r="GA267" s="2"/>
      <c r="GB267" s="2"/>
      <c r="GC267" s="2"/>
      <c r="GD267" s="2"/>
      <c r="GE267" s="2"/>
      <c r="GF267" s="2"/>
      <c r="GG267" s="2"/>
      <c r="GH267" s="2"/>
      <c r="GI267" s="2"/>
      <c r="GJ267" s="2"/>
      <c r="GK267" s="2"/>
      <c r="GL267" s="2"/>
      <c r="GM267" s="2"/>
      <c r="GN267" s="2"/>
      <c r="GO267" s="2"/>
      <c r="GP267" s="2"/>
      <c r="GQ267"/>
    </row>
    <row r="268" spans="1:199" x14ac:dyDescent="0.3">
      <c r="A268" s="21" t="str">
        <f>[1]SIGEP!B264</f>
        <v>LAGOA DO PAULO</v>
      </c>
      <c r="B268" s="22" t="str">
        <f>[1]SIGEP!C264</f>
        <v>48610.009231/2002-LP</v>
      </c>
      <c r="C268" s="22" t="str">
        <f>[1]SIGEP!E264</f>
        <v>Terra</v>
      </c>
      <c r="D268" s="12">
        <f>[1]SIGEP!G264</f>
        <v>10</v>
      </c>
      <c r="E268" s="9">
        <f>[1]SIGEP!H264</f>
        <v>2409.2112999999999</v>
      </c>
      <c r="F268" s="9">
        <f>[1]SIGEP!I264</f>
        <v>0.88766999999999996</v>
      </c>
      <c r="G268" s="9">
        <f>[1]SIGEP!J264</f>
        <v>138.916</v>
      </c>
      <c r="H268" s="9">
        <f>[1]SIGEP!K264</f>
        <v>8905</v>
      </c>
      <c r="I268" s="9">
        <f>[1]SIGEP!L264</f>
        <v>17129.134915040002</v>
      </c>
      <c r="J268" s="9">
        <f>[1]SIGEP!M264</f>
        <v>17129.134915040002</v>
      </c>
      <c r="K268" s="9">
        <f t="shared" ref="K268:K274" si="12">J268+I268</f>
        <v>34258.269830080004</v>
      </c>
      <c r="L268" s="2"/>
      <c r="M268" s="14">
        <f t="shared" ref="M268:M274" si="13">(G268*E268+H268*F268)*5/100-I268</f>
        <v>0</v>
      </c>
      <c r="N268" s="14">
        <f t="shared" ref="N268:N274" si="14">(G268*E268+H268*F268)*(D268-5)/100-J268</f>
        <v>0</v>
      </c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  <c r="FE268" s="2"/>
      <c r="FF268" s="2"/>
      <c r="FG268" s="2"/>
      <c r="FH268" s="2"/>
      <c r="FI268" s="2"/>
      <c r="FJ268" s="2"/>
      <c r="FK268" s="2"/>
      <c r="FL268" s="2"/>
      <c r="FM268" s="2"/>
      <c r="FN268" s="2"/>
      <c r="FO268" s="2"/>
      <c r="FP268" s="2"/>
      <c r="FQ268" s="2"/>
      <c r="FR268" s="2"/>
      <c r="FS268" s="2"/>
      <c r="FT268" s="2"/>
      <c r="FU268" s="2"/>
      <c r="FV268" s="2"/>
      <c r="FW268" s="2"/>
      <c r="FX268" s="2"/>
      <c r="FY268" s="2"/>
      <c r="FZ268" s="2"/>
      <c r="GA268" s="2"/>
      <c r="GB268" s="2"/>
      <c r="GC268" s="2"/>
      <c r="GD268" s="2"/>
      <c r="GE268" s="2"/>
      <c r="GF268" s="2"/>
      <c r="GG268" s="2"/>
      <c r="GH268" s="2"/>
      <c r="GI268" s="2"/>
      <c r="GJ268" s="2"/>
      <c r="GK268" s="2"/>
      <c r="GL268" s="2"/>
      <c r="GM268" s="2"/>
      <c r="GN268" s="2"/>
      <c r="GO268" s="2"/>
      <c r="GP268" s="2"/>
      <c r="GQ268"/>
    </row>
    <row r="269" spans="1:199" x14ac:dyDescent="0.3">
      <c r="A269" s="21" t="str">
        <f>[1]SIGEP!B265</f>
        <v>LAGOA DO PAULO NORTE</v>
      </c>
      <c r="B269" s="22" t="str">
        <f>[1]SIGEP!C265</f>
        <v>48610.009231/2002-LPN</v>
      </c>
      <c r="C269" s="22" t="str">
        <f>[1]SIGEP!E265</f>
        <v>Terra</v>
      </c>
      <c r="D269" s="12">
        <f>[1]SIGEP!G265</f>
        <v>10</v>
      </c>
      <c r="E269" s="9">
        <f>[1]SIGEP!H265</f>
        <v>2409.2112999999999</v>
      </c>
      <c r="F269" s="9">
        <f>[1]SIGEP!I265</f>
        <v>0.97538000000000002</v>
      </c>
      <c r="G269" s="9">
        <f>[1]SIGEP!J265</f>
        <v>272.78300000000002</v>
      </c>
      <c r="H269" s="9">
        <f>[1]SIGEP!K265</f>
        <v>16470</v>
      </c>
      <c r="I269" s="9">
        <f>[1]SIGEP!L265</f>
        <v>33662.819732395001</v>
      </c>
      <c r="J269" s="9">
        <f>[1]SIGEP!M265</f>
        <v>33662.819732395001</v>
      </c>
      <c r="K269" s="9">
        <f t="shared" si="12"/>
        <v>67325.639464790002</v>
      </c>
      <c r="L269" s="2"/>
      <c r="M269" s="14">
        <f t="shared" si="13"/>
        <v>0</v>
      </c>
      <c r="N269" s="14">
        <f t="shared" si="14"/>
        <v>0</v>
      </c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/>
      <c r="FR269" s="2"/>
      <c r="FS269" s="2"/>
      <c r="FT269" s="2"/>
      <c r="FU269" s="2"/>
      <c r="FV269" s="2"/>
      <c r="FW269" s="2"/>
      <c r="FX269" s="2"/>
      <c r="FY269" s="2"/>
      <c r="FZ269" s="2"/>
      <c r="GA269" s="2"/>
      <c r="GB269" s="2"/>
      <c r="GC269" s="2"/>
      <c r="GD269" s="2"/>
      <c r="GE269" s="2"/>
      <c r="GF269" s="2"/>
      <c r="GG269" s="2"/>
      <c r="GH269" s="2"/>
      <c r="GI269" s="2"/>
      <c r="GJ269" s="2"/>
      <c r="GK269" s="2"/>
      <c r="GL269" s="2"/>
      <c r="GM269" s="2"/>
      <c r="GN269" s="2"/>
      <c r="GO269" s="2"/>
      <c r="GP269" s="2"/>
      <c r="GQ269"/>
    </row>
    <row r="270" spans="1:199" x14ac:dyDescent="0.3">
      <c r="A270" s="21" t="str">
        <f>[1]SIGEP!B266</f>
        <v>LAGOA DO PAULO SUL</v>
      </c>
      <c r="B270" s="22" t="str">
        <f>[1]SIGEP!C266</f>
        <v>48610.009231/2002-LPS</v>
      </c>
      <c r="C270" s="22" t="str">
        <f>[1]SIGEP!E266</f>
        <v>Terra</v>
      </c>
      <c r="D270" s="12">
        <f>[1]SIGEP!G266</f>
        <v>0</v>
      </c>
      <c r="E270" s="9">
        <f>[1]SIGEP!H266</f>
        <v>0</v>
      </c>
      <c r="F270" s="9">
        <f>[1]SIGEP!I266</f>
        <v>0</v>
      </c>
      <c r="G270" s="9">
        <f>[1]SIGEP!J266</f>
        <v>0</v>
      </c>
      <c r="H270" s="9">
        <f>[1]SIGEP!K266</f>
        <v>0</v>
      </c>
      <c r="I270" s="9">
        <f>[1]SIGEP!L266</f>
        <v>0</v>
      </c>
      <c r="J270" s="9">
        <f>[1]SIGEP!M266</f>
        <v>0</v>
      </c>
      <c r="K270" s="9">
        <f t="shared" si="12"/>
        <v>0</v>
      </c>
      <c r="L270" s="2"/>
      <c r="M270" s="14">
        <f t="shared" si="13"/>
        <v>0</v>
      </c>
      <c r="N270" s="14">
        <f t="shared" si="14"/>
        <v>0</v>
      </c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/>
      <c r="FR270" s="2"/>
      <c r="FS270" s="2"/>
      <c r="FT270" s="2"/>
      <c r="FU270" s="2"/>
      <c r="FV270" s="2"/>
      <c r="FW270" s="2"/>
      <c r="FX270" s="2"/>
      <c r="FY270" s="2"/>
      <c r="FZ270" s="2"/>
      <c r="GA270" s="2"/>
      <c r="GB270" s="2"/>
      <c r="GC270" s="2"/>
      <c r="GD270" s="2"/>
      <c r="GE270" s="2"/>
      <c r="GF270" s="2"/>
      <c r="GG270" s="2"/>
      <c r="GH270" s="2"/>
      <c r="GI270" s="2"/>
      <c r="GJ270" s="2"/>
      <c r="GK270" s="2"/>
      <c r="GL270" s="2"/>
      <c r="GM270" s="2"/>
      <c r="GN270" s="2"/>
      <c r="GO270" s="2"/>
      <c r="GP270" s="2"/>
      <c r="GQ270"/>
    </row>
    <row r="271" spans="1:199" x14ac:dyDescent="0.3">
      <c r="A271" s="21" t="str">
        <f>[1]SIGEP!B267</f>
        <v>ACAJÁ-BURIZINHO</v>
      </c>
      <c r="B271" s="22" t="str">
        <f>[1]SIGEP!C267</f>
        <v>48610.009231/2002-AJBZ</v>
      </c>
      <c r="C271" s="22" t="str">
        <f>[1]SIGEP!E267</f>
        <v>Terra</v>
      </c>
      <c r="D271" s="12">
        <f>[1]SIGEP!G267</f>
        <v>10</v>
      </c>
      <c r="E271" s="9">
        <f>[1]SIGEP!H267</f>
        <v>2409.2112999999999</v>
      </c>
      <c r="F271" s="9">
        <f>[1]SIGEP!I267</f>
        <v>0.91324000000000005</v>
      </c>
      <c r="G271" s="9">
        <f>[1]SIGEP!J267</f>
        <v>6.2069999999999999</v>
      </c>
      <c r="H271" s="9">
        <f>[1]SIGEP!K267</f>
        <v>216</v>
      </c>
      <c r="I271" s="9">
        <f>[1]SIGEP!L267</f>
        <v>757.56171895500006</v>
      </c>
      <c r="J271" s="9">
        <f>[1]SIGEP!M267</f>
        <v>757.56171895500006</v>
      </c>
      <c r="K271" s="9">
        <f t="shared" si="12"/>
        <v>1515.1234379100001</v>
      </c>
      <c r="L271" s="2"/>
      <c r="M271" s="14">
        <f t="shared" si="13"/>
        <v>0</v>
      </c>
      <c r="N271" s="14">
        <f t="shared" si="14"/>
        <v>0</v>
      </c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/>
      <c r="FR271" s="2"/>
      <c r="FS271" s="2"/>
      <c r="FT271" s="2"/>
      <c r="FU271" s="2"/>
      <c r="FV271" s="2"/>
      <c r="FW271" s="2"/>
      <c r="FX271" s="2"/>
      <c r="FY271" s="2"/>
      <c r="FZ271" s="2"/>
      <c r="GA271" s="2"/>
      <c r="GB271" s="2"/>
      <c r="GC271" s="2"/>
      <c r="GD271" s="2"/>
      <c r="GE271" s="2"/>
      <c r="GF271" s="2"/>
      <c r="GG271" s="2"/>
      <c r="GH271" s="2"/>
      <c r="GI271" s="2"/>
      <c r="GJ271" s="2"/>
      <c r="GK271" s="2"/>
      <c r="GL271" s="2"/>
      <c r="GM271" s="2"/>
      <c r="GN271" s="2"/>
      <c r="GO271" s="2"/>
      <c r="GP271" s="2"/>
      <c r="GQ271"/>
    </row>
    <row r="272" spans="1:199" x14ac:dyDescent="0.3">
      <c r="A272" s="21" t="str">
        <f>[1]SIGEP!B268</f>
        <v>JURITI</v>
      </c>
      <c r="B272" s="22" t="str">
        <f>[1]SIGEP!C268</f>
        <v>48610.008012/2004-JU</v>
      </c>
      <c r="C272" s="22" t="str">
        <f>[1]SIGEP!E268</f>
        <v>Terra</v>
      </c>
      <c r="D272" s="12">
        <f>[1]SIGEP!G268</f>
        <v>0</v>
      </c>
      <c r="E272" s="9">
        <f>[1]SIGEP!H268</f>
        <v>0</v>
      </c>
      <c r="F272" s="9">
        <f>[1]SIGEP!I268</f>
        <v>0</v>
      </c>
      <c r="G272" s="9">
        <f>[1]SIGEP!J268</f>
        <v>0</v>
      </c>
      <c r="H272" s="9">
        <f>[1]SIGEP!K268</f>
        <v>0</v>
      </c>
      <c r="I272" s="9">
        <f>[1]SIGEP!L268</f>
        <v>0</v>
      </c>
      <c r="J272" s="9">
        <f>[1]SIGEP!M268</f>
        <v>0</v>
      </c>
      <c r="K272" s="9">
        <f t="shared" si="12"/>
        <v>0</v>
      </c>
      <c r="M272" s="14">
        <f t="shared" si="13"/>
        <v>0</v>
      </c>
      <c r="N272" s="14">
        <f t="shared" si="14"/>
        <v>0</v>
      </c>
      <c r="GQ272"/>
    </row>
    <row r="273" spans="1:199" x14ac:dyDescent="0.3">
      <c r="A273" s="21" t="str">
        <f>[1]SIGEP!B269</f>
        <v>FAZENDA ALEGRE</v>
      </c>
      <c r="B273" s="22" t="str">
        <f>[1]SIGEP!C269</f>
        <v>48000.003742/97-56-FAL</v>
      </c>
      <c r="C273" s="22" t="str">
        <f>[1]SIGEP!E269</f>
        <v>Terra</v>
      </c>
      <c r="D273" s="12">
        <f>[1]SIGEP!G269</f>
        <v>7.8</v>
      </c>
      <c r="E273" s="9">
        <f>[1]SIGEP!H269</f>
        <v>2076.5929000000001</v>
      </c>
      <c r="F273" s="9">
        <f>[1]SIGEP!I269</f>
        <v>0.46245999999999998</v>
      </c>
      <c r="G273" s="9">
        <f>[1]SIGEP!J269</f>
        <v>15025.477999999999</v>
      </c>
      <c r="H273" s="9">
        <f>[1]SIGEP!K269</f>
        <v>711388</v>
      </c>
      <c r="I273" s="9">
        <f>[1]SIGEP!L269</f>
        <v>1576539.4714193102</v>
      </c>
      <c r="J273" s="9">
        <f>[1]SIGEP!M269</f>
        <v>882862.10399481351</v>
      </c>
      <c r="K273" s="9">
        <f t="shared" si="12"/>
        <v>2459401.5754141239</v>
      </c>
      <c r="M273" s="14">
        <f t="shared" si="13"/>
        <v>0</v>
      </c>
      <c r="N273" s="14">
        <f t="shared" si="14"/>
        <v>0</v>
      </c>
      <c r="GQ273"/>
    </row>
    <row r="274" spans="1:199" x14ac:dyDescent="0.3">
      <c r="A274" s="21" t="str">
        <f>[1]SIGEP!B270</f>
        <v>FAZENDA SANTA LUZIA</v>
      </c>
      <c r="B274" s="22" t="str">
        <f>[1]SIGEP!C270</f>
        <v>48000.003746/97-15-FSL</v>
      </c>
      <c r="C274" s="22" t="str">
        <f>[1]SIGEP!E270</f>
        <v>Terra</v>
      </c>
      <c r="D274" s="12">
        <f>[1]SIGEP!G270</f>
        <v>7.02</v>
      </c>
      <c r="E274" s="9">
        <f>[1]SIGEP!H270</f>
        <v>2340.6363000000001</v>
      </c>
      <c r="F274" s="9">
        <f>[1]SIGEP!I270</f>
        <v>0.62978000000000001</v>
      </c>
      <c r="G274" s="9">
        <f>[1]SIGEP!J270</f>
        <v>3217.09</v>
      </c>
      <c r="H274" s="9">
        <f>[1]SIGEP!K270</f>
        <v>402296</v>
      </c>
      <c r="I274" s="9">
        <f>[1]SIGEP!L270</f>
        <v>389169.78046235</v>
      </c>
      <c r="J274" s="9">
        <f>[1]SIGEP!M270</f>
        <v>157224.59130678937</v>
      </c>
      <c r="K274" s="9">
        <f t="shared" si="12"/>
        <v>546394.37176913931</v>
      </c>
      <c r="M274" s="14">
        <f t="shared" si="13"/>
        <v>0</v>
      </c>
      <c r="N274" s="14">
        <f t="shared" si="14"/>
        <v>0</v>
      </c>
      <c r="GQ274"/>
    </row>
    <row r="275" spans="1:199" x14ac:dyDescent="0.3">
      <c r="A275" s="21" t="str">
        <f>[1]SIGEP!B271</f>
        <v>FAZENDA SÃO RAFAEL</v>
      </c>
      <c r="B275" s="22" t="str">
        <f>[1]SIGEP!C271</f>
        <v>48000.003750/97-84-FSRL</v>
      </c>
      <c r="C275" s="22" t="str">
        <f>[1]SIGEP!E271</f>
        <v>Terra</v>
      </c>
      <c r="D275" s="12">
        <f>[1]SIGEP!G271</f>
        <v>10</v>
      </c>
      <c r="E275" s="9">
        <f>[1]SIGEP!H271</f>
        <v>2497.5475000000001</v>
      </c>
      <c r="F275" s="9">
        <f>[1]SIGEP!I271</f>
        <v>0.79098999999999997</v>
      </c>
      <c r="G275" s="9">
        <f>[1]SIGEP!J271</f>
        <v>3075.6149999999998</v>
      </c>
      <c r="H275" s="9">
        <f>[1]SIGEP!K271</f>
        <v>264723</v>
      </c>
      <c r="I275" s="9">
        <f>[1]SIGEP!L271</f>
        <v>394544.38999912498</v>
      </c>
      <c r="J275" s="9">
        <f>[1]SIGEP!M271</f>
        <v>394544.38999912498</v>
      </c>
      <c r="K275" s="9">
        <f t="shared" ref="K275:K292" si="15">J275+I275</f>
        <v>789088.77999824996</v>
      </c>
      <c r="M275" s="14">
        <f t="shared" ref="M275:M323" si="16">(G275*E275+H275*F275)*5/100-I275</f>
        <v>0</v>
      </c>
      <c r="N275" s="14">
        <f t="shared" ref="N275:N323" si="17">(G275*E275+H275*F275)*(D275-5)/100-J275</f>
        <v>0</v>
      </c>
      <c r="GQ275"/>
    </row>
    <row r="276" spans="1:199" x14ac:dyDescent="0.3">
      <c r="A276" s="21" t="str">
        <f>[1]SIGEP!B272</f>
        <v>CANCÃ</v>
      </c>
      <c r="B276" s="22" t="str">
        <f>[1]SIGEP!C272</f>
        <v>48610.009491/2003-CNC</v>
      </c>
      <c r="C276" s="22" t="str">
        <f>[1]SIGEP!E272</f>
        <v>Terra</v>
      </c>
      <c r="D276" s="12">
        <f>[1]SIGEP!G272</f>
        <v>10</v>
      </c>
      <c r="E276" s="9">
        <f>[1]SIGEP!H272</f>
        <v>2076.5929000000001</v>
      </c>
      <c r="F276" s="9">
        <f>[1]SIGEP!I272</f>
        <v>0.46205000000000002</v>
      </c>
      <c r="G276" s="9">
        <f>[1]SIGEP!J272</f>
        <v>4784.6629999999996</v>
      </c>
      <c r="H276" s="9">
        <f>[1]SIGEP!K272</f>
        <v>75366</v>
      </c>
      <c r="I276" s="9">
        <f>[1]SIGEP!L272</f>
        <v>498531.00374963501</v>
      </c>
      <c r="J276" s="9">
        <f>[1]SIGEP!M272</f>
        <v>498531.00374963501</v>
      </c>
      <c r="K276" s="9">
        <f t="shared" si="15"/>
        <v>997062.00749927002</v>
      </c>
      <c r="M276" s="14">
        <f t="shared" si="16"/>
        <v>0</v>
      </c>
      <c r="N276" s="14">
        <f t="shared" si="17"/>
        <v>0</v>
      </c>
      <c r="GQ276"/>
    </row>
    <row r="277" spans="1:199" x14ac:dyDescent="0.3">
      <c r="A277" s="21" t="str">
        <f>[1]SIGEP!B273</f>
        <v>INHAMBU</v>
      </c>
      <c r="B277" s="22" t="str">
        <f>[1]SIGEP!C273</f>
        <v>48610.010735/2001-IBU</v>
      </c>
      <c r="C277" s="22" t="str">
        <f>[1]SIGEP!E273</f>
        <v>Terra</v>
      </c>
      <c r="D277" s="12">
        <f>[1]SIGEP!G273</f>
        <v>7.5</v>
      </c>
      <c r="E277" s="9">
        <f>[1]SIGEP!H273</f>
        <v>2076.5929000000001</v>
      </c>
      <c r="F277" s="9">
        <f>[1]SIGEP!I273</f>
        <v>0.45887</v>
      </c>
      <c r="G277" s="9">
        <f>[1]SIGEP!J273</f>
        <v>5839.27</v>
      </c>
      <c r="H277" s="9">
        <f>[1]SIGEP!K273</f>
        <v>19851</v>
      </c>
      <c r="I277" s="9">
        <f>[1]SIGEP!L273</f>
        <v>606744.78257765004</v>
      </c>
      <c r="J277" s="9">
        <f>[1]SIGEP!M273</f>
        <v>303372.39128882496</v>
      </c>
      <c r="K277" s="9">
        <f t="shared" si="15"/>
        <v>910117.173866475</v>
      </c>
      <c r="M277" s="14">
        <f t="shared" si="16"/>
        <v>0</v>
      </c>
      <c r="N277" s="14">
        <f t="shared" si="17"/>
        <v>0</v>
      </c>
      <c r="GQ277"/>
    </row>
    <row r="278" spans="1:199" x14ac:dyDescent="0.3">
      <c r="A278" s="21" t="str">
        <f>[1]SIGEP!B274</f>
        <v>CACIMBAS</v>
      </c>
      <c r="B278" s="22" t="str">
        <f>[1]SIGEP!C274</f>
        <v>48000.003736/97-53-CAB</v>
      </c>
      <c r="C278" s="22" t="str">
        <f>[1]SIGEP!E274</f>
        <v>Terra</v>
      </c>
      <c r="D278" s="12">
        <f>[1]SIGEP!G274</f>
        <v>7.5</v>
      </c>
      <c r="E278" s="9">
        <f>[1]SIGEP!H274</f>
        <v>2232.9706000000001</v>
      </c>
      <c r="F278" s="9">
        <f>[1]SIGEP!I274</f>
        <v>0.54378000000000004</v>
      </c>
      <c r="G278" s="9">
        <f>[1]SIGEP!J274</f>
        <v>0</v>
      </c>
      <c r="H278" s="9">
        <f>[1]SIGEP!K274</f>
        <v>0</v>
      </c>
      <c r="I278" s="9">
        <f>[1]SIGEP!L274</f>
        <v>0</v>
      </c>
      <c r="J278" s="9">
        <f>[1]SIGEP!M274</f>
        <v>0</v>
      </c>
      <c r="K278" s="9">
        <f t="shared" si="15"/>
        <v>0</v>
      </c>
      <c r="M278" s="14">
        <f t="shared" si="16"/>
        <v>0</v>
      </c>
      <c r="N278" s="14">
        <f t="shared" si="17"/>
        <v>0</v>
      </c>
      <c r="GQ278"/>
    </row>
    <row r="279" spans="1:199" x14ac:dyDescent="0.3">
      <c r="A279" s="21" t="str">
        <f>[1]SIGEP!B275</f>
        <v>CÓRREGO DOURADO</v>
      </c>
      <c r="B279" s="22" t="str">
        <f>[1]SIGEP!C275</f>
        <v>48000.003740/97-21-CD</v>
      </c>
      <c r="C279" s="22" t="str">
        <f>[1]SIGEP!E275</f>
        <v>Terra</v>
      </c>
      <c r="D279" s="12">
        <f>[1]SIGEP!G275</f>
        <v>7.5</v>
      </c>
      <c r="E279" s="9">
        <f>[1]SIGEP!H275</f>
        <v>2232.9706000000001</v>
      </c>
      <c r="F279" s="9">
        <f>[1]SIGEP!I275</f>
        <v>0.59391000000000005</v>
      </c>
      <c r="G279" s="9">
        <f>[1]SIGEP!J275</f>
        <v>125.054</v>
      </c>
      <c r="H279" s="9">
        <f>[1]SIGEP!K275</f>
        <v>1978</v>
      </c>
      <c r="I279" s="9">
        <f>[1]SIGEP!L275</f>
        <v>14020.832969620002</v>
      </c>
      <c r="J279" s="9">
        <f>[1]SIGEP!M275</f>
        <v>7010.4164848099981</v>
      </c>
      <c r="K279" s="9">
        <f t="shared" si="15"/>
        <v>21031.249454429999</v>
      </c>
      <c r="M279" s="14">
        <f t="shared" si="16"/>
        <v>0</v>
      </c>
      <c r="N279" s="14">
        <f t="shared" si="17"/>
        <v>0</v>
      </c>
      <c r="GQ279"/>
    </row>
    <row r="280" spans="1:199" x14ac:dyDescent="0.3">
      <c r="A280" s="21" t="str">
        <f>[1]SIGEP!B276</f>
        <v>CAMPO GRANDE</v>
      </c>
      <c r="B280" s="22" t="str">
        <f>[1]SIGEP!C276</f>
        <v>48000.003737/97-16-CG</v>
      </c>
      <c r="C280" s="22" t="str">
        <f>[1]SIGEP!E276</f>
        <v>Terra</v>
      </c>
      <c r="D280" s="12">
        <f>[1]SIGEP!G276</f>
        <v>7.5</v>
      </c>
      <c r="E280" s="9">
        <f>[1]SIGEP!H276</f>
        <v>2232.9706000000001</v>
      </c>
      <c r="F280" s="9">
        <f>[1]SIGEP!I276</f>
        <v>0.77414000000000005</v>
      </c>
      <c r="G280" s="9">
        <f>[1]SIGEP!J276</f>
        <v>135.994</v>
      </c>
      <c r="H280" s="9">
        <f>[1]SIGEP!K276</f>
        <v>6958</v>
      </c>
      <c r="I280" s="9">
        <f>[1]SIGEP!L276</f>
        <v>15452.853494820003</v>
      </c>
      <c r="J280" s="9">
        <f>[1]SIGEP!M276</f>
        <v>7726.4267474099988</v>
      </c>
      <c r="K280" s="9">
        <f t="shared" si="15"/>
        <v>23179.280242230001</v>
      </c>
      <c r="M280" s="14">
        <f t="shared" si="16"/>
        <v>0</v>
      </c>
      <c r="N280" s="14">
        <f t="shared" si="17"/>
        <v>0</v>
      </c>
      <c r="GQ280"/>
    </row>
    <row r="281" spans="1:199" x14ac:dyDescent="0.3">
      <c r="A281" s="21" t="str">
        <f>[1]SIGEP!B277</f>
        <v>FAZENDA CEDRO</v>
      </c>
      <c r="B281" s="22" t="str">
        <f>[1]SIGEP!C277</f>
        <v>48000.003743/97-19-FC</v>
      </c>
      <c r="C281" s="22" t="str">
        <f>[1]SIGEP!E277</f>
        <v>Terra</v>
      </c>
      <c r="D281" s="12">
        <f>[1]SIGEP!G277</f>
        <v>7.5</v>
      </c>
      <c r="E281" s="9">
        <f>[1]SIGEP!H277</f>
        <v>2232.9706000000001</v>
      </c>
      <c r="F281" s="9">
        <f>[1]SIGEP!I277</f>
        <v>0.78051000000000004</v>
      </c>
      <c r="G281" s="9">
        <f>[1]SIGEP!J277</f>
        <v>1363.972</v>
      </c>
      <c r="H281" s="9">
        <f>[1]SIGEP!K277</f>
        <v>16480</v>
      </c>
      <c r="I281" s="9">
        <f>[1]SIGEP!L277</f>
        <v>152928.60900116002</v>
      </c>
      <c r="J281" s="9">
        <f>[1]SIGEP!M277</f>
        <v>76464.304500579994</v>
      </c>
      <c r="K281" s="9">
        <f t="shared" si="15"/>
        <v>229392.91350174003</v>
      </c>
      <c r="M281" s="14">
        <f t="shared" si="16"/>
        <v>0</v>
      </c>
      <c r="N281" s="14">
        <f t="shared" si="17"/>
        <v>0</v>
      </c>
      <c r="GQ281"/>
    </row>
    <row r="282" spans="1:199" x14ac:dyDescent="0.3">
      <c r="A282" s="21" t="str">
        <f>[1]SIGEP!B278</f>
        <v>FAZENDA SÃO JORGE</v>
      </c>
      <c r="B282" s="22" t="str">
        <f>[1]SIGEP!C278</f>
        <v>48000.003747/97-70-FSJ</v>
      </c>
      <c r="C282" s="22" t="str">
        <f>[1]SIGEP!E278</f>
        <v>Terra</v>
      </c>
      <c r="D282" s="12">
        <f>[1]SIGEP!G278</f>
        <v>7.5</v>
      </c>
      <c r="E282" s="9">
        <f>[1]SIGEP!H278</f>
        <v>2232.9706000000001</v>
      </c>
      <c r="F282" s="9">
        <f>[1]SIGEP!I278</f>
        <v>0.61887000000000003</v>
      </c>
      <c r="G282" s="9">
        <f>[1]SIGEP!J278</f>
        <v>1602.4770000000001</v>
      </c>
      <c r="H282" s="9">
        <f>[1]SIGEP!K278</f>
        <v>26842</v>
      </c>
      <c r="I282" s="9">
        <f>[1]SIGEP!L278</f>
        <v>179744.78683581005</v>
      </c>
      <c r="J282" s="9">
        <f>[1]SIGEP!M278</f>
        <v>89872.393417904997</v>
      </c>
      <c r="K282" s="9">
        <f t="shared" si="15"/>
        <v>269617.18025371502</v>
      </c>
      <c r="M282" s="14">
        <f t="shared" si="16"/>
        <v>0</v>
      </c>
      <c r="N282" s="14">
        <f t="shared" si="17"/>
        <v>0</v>
      </c>
      <c r="GQ282"/>
    </row>
    <row r="283" spans="1:199" x14ac:dyDescent="0.3">
      <c r="A283" s="21" t="str">
        <f>[1]SIGEP!B279</f>
        <v>GURIRI</v>
      </c>
      <c r="B283" s="22" t="str">
        <f>[1]SIGEP!C279</f>
        <v>48000.003751/97-47-GU</v>
      </c>
      <c r="C283" s="22" t="str">
        <f>[1]SIGEP!E279</f>
        <v>Terra</v>
      </c>
      <c r="D283" s="12">
        <f>[1]SIGEP!G279</f>
        <v>0</v>
      </c>
      <c r="E283" s="9">
        <f>[1]SIGEP!H279</f>
        <v>0</v>
      </c>
      <c r="F283" s="9">
        <f>[1]SIGEP!I279</f>
        <v>0</v>
      </c>
      <c r="G283" s="9">
        <f>[1]SIGEP!J279</f>
        <v>0</v>
      </c>
      <c r="H283" s="9">
        <f>[1]SIGEP!K279</f>
        <v>0</v>
      </c>
      <c r="I283" s="9">
        <f>[1]SIGEP!L279</f>
        <v>0</v>
      </c>
      <c r="J283" s="9">
        <f>[1]SIGEP!M279</f>
        <v>0</v>
      </c>
      <c r="K283" s="9">
        <f t="shared" si="15"/>
        <v>0</v>
      </c>
      <c r="M283" s="14">
        <f t="shared" si="16"/>
        <v>0</v>
      </c>
      <c r="N283" s="14">
        <f t="shared" si="17"/>
        <v>0</v>
      </c>
      <c r="GQ283"/>
    </row>
    <row r="284" spans="1:199" x14ac:dyDescent="0.3">
      <c r="A284" s="21" t="str">
        <f>[1]SIGEP!B280</f>
        <v>LAGOA SURUACA</v>
      </c>
      <c r="B284" s="22" t="str">
        <f>[1]SIGEP!C280</f>
        <v>48000.003757/97-23-LS</v>
      </c>
      <c r="C284" s="22" t="str">
        <f>[1]SIGEP!E280</f>
        <v>Terra</v>
      </c>
      <c r="D284" s="12">
        <f>[1]SIGEP!G280</f>
        <v>7.5</v>
      </c>
      <c r="E284" s="9">
        <f>[1]SIGEP!H280</f>
        <v>2232.9706000000001</v>
      </c>
      <c r="F284" s="9">
        <f>[1]SIGEP!I280</f>
        <v>0.77607000000000004</v>
      </c>
      <c r="G284" s="9">
        <f>[1]SIGEP!J280</f>
        <v>377.75400000000002</v>
      </c>
      <c r="H284" s="9">
        <f>[1]SIGEP!K280</f>
        <v>0</v>
      </c>
      <c r="I284" s="9">
        <f>[1]SIGEP!L280</f>
        <v>42175.678801620008</v>
      </c>
      <c r="J284" s="9">
        <f>[1]SIGEP!M280</f>
        <v>21087.83940081</v>
      </c>
      <c r="K284" s="9">
        <f t="shared" si="15"/>
        <v>63263.518202430008</v>
      </c>
      <c r="M284" s="14">
        <f t="shared" si="16"/>
        <v>0</v>
      </c>
      <c r="N284" s="14">
        <f t="shared" si="17"/>
        <v>0</v>
      </c>
      <c r="GQ284"/>
    </row>
    <row r="285" spans="1:199" x14ac:dyDescent="0.3">
      <c r="A285" s="21" t="str">
        <f>[1]SIGEP!B281</f>
        <v>MARIRICU</v>
      </c>
      <c r="B285" s="22" t="str">
        <f>[1]SIGEP!C281</f>
        <v>48000.003758/97-96-MA</v>
      </c>
      <c r="C285" s="22" t="str">
        <f>[1]SIGEP!E281</f>
        <v>Terra</v>
      </c>
      <c r="D285" s="12">
        <f>[1]SIGEP!G281</f>
        <v>0</v>
      </c>
      <c r="E285" s="9">
        <f>[1]SIGEP!H281</f>
        <v>0</v>
      </c>
      <c r="F285" s="9">
        <f>[1]SIGEP!I281</f>
        <v>0</v>
      </c>
      <c r="G285" s="9">
        <f>[1]SIGEP!J281</f>
        <v>0</v>
      </c>
      <c r="H285" s="9">
        <f>[1]SIGEP!K281</f>
        <v>0</v>
      </c>
      <c r="I285" s="9">
        <f>[1]SIGEP!L281</f>
        <v>0</v>
      </c>
      <c r="J285" s="9">
        <f>[1]SIGEP!M281</f>
        <v>0</v>
      </c>
      <c r="K285" s="9">
        <f t="shared" si="15"/>
        <v>0</v>
      </c>
      <c r="M285" s="14">
        <f t="shared" si="16"/>
        <v>0</v>
      </c>
      <c r="N285" s="14">
        <f t="shared" si="17"/>
        <v>0</v>
      </c>
      <c r="GQ285"/>
    </row>
    <row r="286" spans="1:199" x14ac:dyDescent="0.3">
      <c r="A286" s="21" t="str">
        <f>[1]SIGEP!B282</f>
        <v>MARIRICU NORTE</v>
      </c>
      <c r="B286" s="22" t="str">
        <f>[1]SIGEP!C282</f>
        <v>48000.003760/97-38-MAN</v>
      </c>
      <c r="C286" s="22" t="str">
        <f>[1]SIGEP!E282</f>
        <v>Terra</v>
      </c>
      <c r="D286" s="12">
        <f>[1]SIGEP!G282</f>
        <v>0</v>
      </c>
      <c r="E286" s="9">
        <f>[1]SIGEP!H282</f>
        <v>0</v>
      </c>
      <c r="F286" s="9">
        <f>[1]SIGEP!I282</f>
        <v>0</v>
      </c>
      <c r="G286" s="9">
        <f>[1]SIGEP!J282</f>
        <v>0</v>
      </c>
      <c r="H286" s="9">
        <f>[1]SIGEP!K282</f>
        <v>0</v>
      </c>
      <c r="I286" s="9">
        <f>[1]SIGEP!L282</f>
        <v>0</v>
      </c>
      <c r="J286" s="9">
        <f>[1]SIGEP!M282</f>
        <v>0</v>
      </c>
      <c r="K286" s="9">
        <f t="shared" si="15"/>
        <v>0</v>
      </c>
      <c r="M286" s="14">
        <f t="shared" si="16"/>
        <v>0</v>
      </c>
      <c r="N286" s="14">
        <f t="shared" si="17"/>
        <v>0</v>
      </c>
      <c r="GQ286"/>
    </row>
    <row r="287" spans="1:199" x14ac:dyDescent="0.3">
      <c r="A287" s="21" t="str">
        <f>[1]SIGEP!B283</f>
        <v>RIO ITAÚNAS</v>
      </c>
      <c r="B287" s="22" t="str">
        <f>[1]SIGEP!C283</f>
        <v>48000.003766/97-14-RIT</v>
      </c>
      <c r="C287" s="22" t="str">
        <f>[1]SIGEP!E283</f>
        <v>Terra</v>
      </c>
      <c r="D287" s="12">
        <f>[1]SIGEP!G283</f>
        <v>7.5</v>
      </c>
      <c r="E287" s="9">
        <f>[1]SIGEP!H283</f>
        <v>2232.9706000000001</v>
      </c>
      <c r="F287" s="9">
        <f>[1]SIGEP!I283</f>
        <v>0.53415999999999997</v>
      </c>
      <c r="G287" s="9">
        <f>[1]SIGEP!J283</f>
        <v>379.93799999999999</v>
      </c>
      <c r="H287" s="9">
        <f>[1]SIGEP!K283</f>
        <v>5254</v>
      </c>
      <c r="I287" s="9">
        <f>[1]SIGEP!L283</f>
        <v>42559.843023140005</v>
      </c>
      <c r="J287" s="9">
        <f>[1]SIGEP!M283</f>
        <v>21279.921511569995</v>
      </c>
      <c r="K287" s="9">
        <f t="shared" si="15"/>
        <v>63839.764534710004</v>
      </c>
      <c r="M287" s="14">
        <f t="shared" si="16"/>
        <v>0</v>
      </c>
      <c r="N287" s="14">
        <f t="shared" si="17"/>
        <v>0</v>
      </c>
      <c r="GQ287"/>
    </row>
    <row r="288" spans="1:199" x14ac:dyDescent="0.3">
      <c r="A288" s="21" t="str">
        <f>[1]SIGEP!B284</f>
        <v>RIO PRETO</v>
      </c>
      <c r="B288" s="22" t="str">
        <f>[1]SIGEP!C284</f>
        <v>48000.003769/97-11-RP</v>
      </c>
      <c r="C288" s="22" t="str">
        <f>[1]SIGEP!E284</f>
        <v>Terra</v>
      </c>
      <c r="D288" s="12">
        <f>[1]SIGEP!G284</f>
        <v>0</v>
      </c>
      <c r="E288" s="9">
        <f>[1]SIGEP!H284</f>
        <v>0</v>
      </c>
      <c r="F288" s="9">
        <f>[1]SIGEP!I284</f>
        <v>0</v>
      </c>
      <c r="G288" s="9">
        <f>[1]SIGEP!J284</f>
        <v>0</v>
      </c>
      <c r="H288" s="9">
        <f>[1]SIGEP!K284</f>
        <v>0</v>
      </c>
      <c r="I288" s="9">
        <f>[1]SIGEP!L284</f>
        <v>0</v>
      </c>
      <c r="J288" s="9">
        <f>[1]SIGEP!M284</f>
        <v>0</v>
      </c>
      <c r="K288" s="9">
        <f t="shared" si="15"/>
        <v>0</v>
      </c>
      <c r="M288" s="14">
        <f t="shared" si="16"/>
        <v>0</v>
      </c>
      <c r="N288" s="14">
        <f t="shared" si="17"/>
        <v>0</v>
      </c>
      <c r="GQ288"/>
    </row>
    <row r="289" spans="1:199" x14ac:dyDescent="0.3">
      <c r="A289" s="21" t="str">
        <f>[1]SIGEP!B285</f>
        <v>RIO SÃO MATEUS</v>
      </c>
      <c r="B289" s="22" t="str">
        <f>[1]SIGEP!C285</f>
        <v>48000.003772/97-17-RSM</v>
      </c>
      <c r="C289" s="22" t="str">
        <f>[1]SIGEP!E285</f>
        <v>Terra</v>
      </c>
      <c r="D289" s="12">
        <f>[1]SIGEP!G285</f>
        <v>0</v>
      </c>
      <c r="E289" s="9">
        <f>[1]SIGEP!H285</f>
        <v>0</v>
      </c>
      <c r="F289" s="9">
        <f>[1]SIGEP!I285</f>
        <v>0</v>
      </c>
      <c r="G289" s="9">
        <f>[1]SIGEP!J285</f>
        <v>0</v>
      </c>
      <c r="H289" s="9">
        <f>[1]SIGEP!K285</f>
        <v>0</v>
      </c>
      <c r="I289" s="9">
        <f>[1]SIGEP!L285</f>
        <v>0</v>
      </c>
      <c r="J289" s="9">
        <f>[1]SIGEP!M285</f>
        <v>0</v>
      </c>
      <c r="K289" s="9">
        <f t="shared" si="15"/>
        <v>0</v>
      </c>
      <c r="M289" s="14">
        <f t="shared" si="16"/>
        <v>0</v>
      </c>
      <c r="N289" s="14">
        <f t="shared" si="17"/>
        <v>0</v>
      </c>
      <c r="GQ289"/>
    </row>
    <row r="290" spans="1:199" x14ac:dyDescent="0.3">
      <c r="A290" s="21" t="str">
        <f>[1]SIGEP!B286</f>
        <v>SÃO MATEUS</v>
      </c>
      <c r="B290" s="22" t="str">
        <f>[1]SIGEP!C286</f>
        <v>48000.003773/97-80-SMT</v>
      </c>
      <c r="C290" s="22" t="str">
        <f>[1]SIGEP!E286</f>
        <v>Terra</v>
      </c>
      <c r="D290" s="12">
        <f>[1]SIGEP!G286</f>
        <v>0</v>
      </c>
      <c r="E290" s="9">
        <f>[1]SIGEP!H286</f>
        <v>0</v>
      </c>
      <c r="F290" s="9">
        <f>[1]SIGEP!I286</f>
        <v>0</v>
      </c>
      <c r="G290" s="9">
        <f>[1]SIGEP!J286</f>
        <v>0</v>
      </c>
      <c r="H290" s="9">
        <f>[1]SIGEP!K286</f>
        <v>0</v>
      </c>
      <c r="I290" s="9">
        <f>[1]SIGEP!L286</f>
        <v>0</v>
      </c>
      <c r="J290" s="9">
        <f>[1]SIGEP!M286</f>
        <v>0</v>
      </c>
      <c r="K290" s="9">
        <f t="shared" si="15"/>
        <v>0</v>
      </c>
      <c r="M290" s="14">
        <f t="shared" si="16"/>
        <v>0</v>
      </c>
      <c r="N290" s="14">
        <f t="shared" si="17"/>
        <v>0</v>
      </c>
      <c r="GQ290"/>
    </row>
    <row r="291" spans="1:199" x14ac:dyDescent="0.3">
      <c r="A291" s="21" t="str">
        <f>[1]SIGEP!B287</f>
        <v>JACUTINGA</v>
      </c>
      <c r="B291" s="22" t="str">
        <f>[1]SIGEP!C287</f>
        <v>48610.009492/2003-JCT</v>
      </c>
      <c r="C291" s="22" t="str">
        <f>[1]SIGEP!E287</f>
        <v>Terra</v>
      </c>
      <c r="D291" s="12">
        <f>[1]SIGEP!G287</f>
        <v>7.5</v>
      </c>
      <c r="E291" s="9">
        <f>[1]SIGEP!H287</f>
        <v>2232.9706000000001</v>
      </c>
      <c r="F291" s="9">
        <f>[1]SIGEP!I287</f>
        <v>1.7518400000000001</v>
      </c>
      <c r="G291" s="9">
        <f>[1]SIGEP!J287</f>
        <v>2638.924</v>
      </c>
      <c r="H291" s="9">
        <f>[1]SIGEP!K287</f>
        <v>39476</v>
      </c>
      <c r="I291" s="9">
        <f>[1]SIGEP!L287</f>
        <v>298089.76717372</v>
      </c>
      <c r="J291" s="9">
        <f>[1]SIGEP!M287</f>
        <v>149044.88358685997</v>
      </c>
      <c r="K291" s="9">
        <f t="shared" si="15"/>
        <v>447134.65076057997</v>
      </c>
      <c r="M291" s="14">
        <f t="shared" si="16"/>
        <v>0</v>
      </c>
      <c r="N291" s="14">
        <f t="shared" si="17"/>
        <v>0</v>
      </c>
      <c r="GQ291"/>
    </row>
    <row r="292" spans="1:199" x14ac:dyDescent="0.3">
      <c r="A292" s="21" t="str">
        <f>[1]SIGEP!B288</f>
        <v>BIGUÁ</v>
      </c>
      <c r="B292" s="22" t="str">
        <f>[1]SIGEP!C288</f>
        <v>48610.07984/2004A-BIG</v>
      </c>
      <c r="C292" s="22" t="str">
        <f>[1]SIGEP!E288</f>
        <v>Terra</v>
      </c>
      <c r="D292" s="12">
        <f>[1]SIGEP!G288</f>
        <v>0</v>
      </c>
      <c r="E292" s="9">
        <f>[1]SIGEP!H288</f>
        <v>0</v>
      </c>
      <c r="F292" s="9">
        <f>[1]SIGEP!I288</f>
        <v>0</v>
      </c>
      <c r="G292" s="9">
        <f>[1]SIGEP!J288</f>
        <v>0</v>
      </c>
      <c r="H292" s="9">
        <f>[1]SIGEP!K288</f>
        <v>0</v>
      </c>
      <c r="I292" s="9">
        <f>[1]SIGEP!L288</f>
        <v>0</v>
      </c>
      <c r="J292" s="9">
        <f>[1]SIGEP!M288</f>
        <v>0</v>
      </c>
      <c r="K292" s="9">
        <f t="shared" si="15"/>
        <v>0</v>
      </c>
      <c r="M292" s="14">
        <f t="shared" si="16"/>
        <v>0</v>
      </c>
      <c r="N292" s="14">
        <f t="shared" si="17"/>
        <v>0</v>
      </c>
      <c r="GQ292"/>
    </row>
    <row r="293" spans="1:199" x14ac:dyDescent="0.3">
      <c r="A293" s="21" t="str">
        <f>[1]SIGEP!B289</f>
        <v>SÃO MATEUS LESTE</v>
      </c>
      <c r="B293" s="22" t="str">
        <f>[1]SIGEP!C289</f>
        <v>48610.009188/2005-12A-SML</v>
      </c>
      <c r="C293" s="22" t="str">
        <f>[1]SIGEP!E289</f>
        <v>Terra</v>
      </c>
      <c r="D293" s="12">
        <f>[1]SIGEP!G289</f>
        <v>7.5</v>
      </c>
      <c r="E293" s="9">
        <f>[1]SIGEP!H289</f>
        <v>2232.9706000000001</v>
      </c>
      <c r="F293" s="9">
        <f>[1]SIGEP!I289</f>
        <v>0.66439000000000004</v>
      </c>
      <c r="G293" s="9">
        <f>[1]SIGEP!J289</f>
        <v>1675.8579999999999</v>
      </c>
      <c r="H293" s="9">
        <f>[1]SIGEP!K289</f>
        <v>2333895</v>
      </c>
      <c r="I293" s="9">
        <f>[1]SIGEP!L289</f>
        <v>264637.90714124002</v>
      </c>
      <c r="J293" s="9">
        <f>[1]SIGEP!M289</f>
        <v>132318.95357061995</v>
      </c>
      <c r="K293" s="9">
        <f t="shared" ref="K293:K321" si="18">J293+I293</f>
        <v>396956.86071186</v>
      </c>
      <c r="M293" s="14"/>
      <c r="N293" s="14"/>
      <c r="GQ293"/>
    </row>
    <row r="294" spans="1:199" x14ac:dyDescent="0.3">
      <c r="A294" s="21" t="str">
        <f>[1]SIGEP!B290</f>
        <v>TABUIAIÁ</v>
      </c>
      <c r="B294" s="22" t="str">
        <f>[1]SIGEP!C290</f>
        <v>48610.007986/2004A-TAB</v>
      </c>
      <c r="C294" s="22" t="str">
        <f>[1]SIGEP!E290</f>
        <v>Terra</v>
      </c>
      <c r="D294" s="12">
        <f>[1]SIGEP!G290</f>
        <v>7.5</v>
      </c>
      <c r="E294" s="9">
        <f>[1]SIGEP!H290</f>
        <v>2232.9706000000001</v>
      </c>
      <c r="F294" s="9">
        <f>[1]SIGEP!I290</f>
        <v>0.42170999999999997</v>
      </c>
      <c r="G294" s="9">
        <f>[1]SIGEP!J290</f>
        <v>0</v>
      </c>
      <c r="H294" s="9">
        <f>[1]SIGEP!K290</f>
        <v>0</v>
      </c>
      <c r="I294" s="9">
        <f>[1]SIGEP!L290</f>
        <v>0</v>
      </c>
      <c r="J294" s="9">
        <f>[1]SIGEP!M290</f>
        <v>0</v>
      </c>
      <c r="K294" s="9">
        <f t="shared" si="18"/>
        <v>0</v>
      </c>
      <c r="M294" s="14"/>
      <c r="N294" s="14"/>
      <c r="GQ294"/>
    </row>
    <row r="295" spans="1:199" x14ac:dyDescent="0.3">
      <c r="A295" s="21" t="str">
        <f>[1]SIGEP!B291</f>
        <v>BIJUPIRÁ</v>
      </c>
      <c r="B295" s="22">
        <f>[1]SIGEP!C291</f>
        <v>0</v>
      </c>
      <c r="C295" s="22" t="str">
        <f>[1]SIGEP!E291</f>
        <v>Mar</v>
      </c>
      <c r="D295" s="12">
        <f>[1]SIGEP!G291</f>
        <v>10</v>
      </c>
      <c r="E295" s="9">
        <f>[1]SIGEP!H291</f>
        <v>2461.1028000000001</v>
      </c>
      <c r="F295" s="9">
        <f>[1]SIGEP!I291</f>
        <v>0.99246000000000001</v>
      </c>
      <c r="G295" s="9">
        <f>[1]SIGEP!J291</f>
        <v>0</v>
      </c>
      <c r="H295" s="9">
        <f>[1]SIGEP!K291</f>
        <v>0</v>
      </c>
      <c r="I295" s="9">
        <f>[1]SIGEP!L291</f>
        <v>0</v>
      </c>
      <c r="J295" s="9">
        <f>[1]SIGEP!M291</f>
        <v>0</v>
      </c>
      <c r="K295" s="9">
        <f t="shared" si="18"/>
        <v>0</v>
      </c>
      <c r="M295" s="14"/>
      <c r="N295" s="14"/>
      <c r="GQ295"/>
    </row>
    <row r="296" spans="1:199" x14ac:dyDescent="0.3">
      <c r="A296" s="21" t="str">
        <f>[1]SIGEP!B292</f>
        <v>ABALONE</v>
      </c>
      <c r="B296" s="22" t="str">
        <f>[1]SIGEP!C292</f>
        <v>48000.003552/97-11-ABA</v>
      </c>
      <c r="C296" s="22" t="str">
        <f>[1]SIGEP!E292</f>
        <v>Mar</v>
      </c>
      <c r="D296" s="12">
        <f>[1]SIGEP!G292</f>
        <v>10</v>
      </c>
      <c r="E296" s="9">
        <f>[1]SIGEP!H292</f>
        <v>2150.7341999999999</v>
      </c>
      <c r="F296" s="9">
        <f>[1]SIGEP!I292</f>
        <v>8.7559999999999999E-2</v>
      </c>
      <c r="G296" s="9">
        <f>[1]SIGEP!J292</f>
        <v>10601.89</v>
      </c>
      <c r="H296" s="9">
        <f>[1]SIGEP!K292</f>
        <v>6841211</v>
      </c>
      <c r="I296" s="9">
        <f>[1]SIGEP!L292</f>
        <v>1170043.1921399001</v>
      </c>
      <c r="J296" s="9">
        <f>[1]SIGEP!M292</f>
        <v>1170043.1921399001</v>
      </c>
      <c r="K296" s="9">
        <f t="shared" si="18"/>
        <v>2340086.3842798001</v>
      </c>
      <c r="M296" s="14"/>
      <c r="N296" s="14"/>
      <c r="GQ296"/>
    </row>
    <row r="297" spans="1:199" x14ac:dyDescent="0.3">
      <c r="A297" s="21" t="str">
        <f>[1]SIGEP!B293</f>
        <v>ARGONAUTA</v>
      </c>
      <c r="B297" s="22" t="str">
        <f>[1]SIGEP!C293</f>
        <v>48000.003552/97-11-ARGO</v>
      </c>
      <c r="C297" s="22" t="str">
        <f>[1]SIGEP!E293</f>
        <v>Mar</v>
      </c>
      <c r="D297" s="12">
        <f>[1]SIGEP!G293</f>
        <v>10</v>
      </c>
      <c r="E297" s="9">
        <f>[1]SIGEP!H293</f>
        <v>2150.7341999999999</v>
      </c>
      <c r="F297" s="9">
        <f>[1]SIGEP!I293</f>
        <v>8.7559999999999999E-2</v>
      </c>
      <c r="G297" s="9">
        <f>[1]SIGEP!J293</f>
        <v>122371.89</v>
      </c>
      <c r="H297" s="9">
        <f>[1]SIGEP!K293</f>
        <v>7722228</v>
      </c>
      <c r="I297" s="9">
        <f>[1]SIGEP!L293</f>
        <v>13193278.3612659</v>
      </c>
      <c r="J297" s="9">
        <f>[1]SIGEP!M293</f>
        <v>13193278.3612659</v>
      </c>
      <c r="K297" s="9">
        <f t="shared" si="18"/>
        <v>26386556.722531799</v>
      </c>
      <c r="M297" s="14"/>
      <c r="N297" s="14"/>
      <c r="GQ297"/>
    </row>
    <row r="298" spans="1:199" x14ac:dyDescent="0.3">
      <c r="A298" s="21" t="str">
        <f>[1]SIGEP!B294</f>
        <v>OSTRA</v>
      </c>
      <c r="B298" s="22" t="str">
        <f>[1]SIGEP!C294</f>
        <v>48000.003552/97-11-OST</v>
      </c>
      <c r="C298" s="22" t="str">
        <f>[1]SIGEP!E294</f>
        <v>Mar</v>
      </c>
      <c r="D298" s="12">
        <f>[1]SIGEP!G294</f>
        <v>10</v>
      </c>
      <c r="E298" s="9">
        <f>[1]SIGEP!H294</f>
        <v>2150.7341999999999</v>
      </c>
      <c r="F298" s="9">
        <f>[1]SIGEP!I294</f>
        <v>8.7559999999999999E-2</v>
      </c>
      <c r="G298" s="9">
        <f>[1]SIGEP!J294</f>
        <v>28074.881000000001</v>
      </c>
      <c r="H298" s="9">
        <f>[1]SIGEP!K294</f>
        <v>1271736</v>
      </c>
      <c r="I298" s="9">
        <f>[1]SIGEP!L294</f>
        <v>3024647.9965895098</v>
      </c>
      <c r="J298" s="9">
        <f>[1]SIGEP!M294</f>
        <v>3024647.9965895098</v>
      </c>
      <c r="K298" s="9">
        <f t="shared" si="18"/>
        <v>6049295.9931790195</v>
      </c>
      <c r="M298" s="14"/>
      <c r="N298" s="14"/>
      <c r="GQ298"/>
    </row>
    <row r="299" spans="1:199" x14ac:dyDescent="0.3">
      <c r="A299" s="21" t="str">
        <f>[1]SIGEP!B295</f>
        <v>SALEMA</v>
      </c>
      <c r="B299" s="22" t="str">
        <f>[1]SIGEP!C295</f>
        <v>48000.003710/97-60-SA</v>
      </c>
      <c r="C299" s="22" t="str">
        <f>[1]SIGEP!E295</f>
        <v>Mar</v>
      </c>
      <c r="D299" s="12">
        <f>[1]SIGEP!G295</f>
        <v>9.6999999999999993</v>
      </c>
      <c r="E299" s="9">
        <f>[1]SIGEP!H295</f>
        <v>2461.1028000000001</v>
      </c>
      <c r="F299" s="9">
        <f>[1]SIGEP!I295</f>
        <v>1.0347200000000001</v>
      </c>
      <c r="G299" s="9">
        <f>[1]SIGEP!J295</f>
        <v>0</v>
      </c>
      <c r="H299" s="9">
        <f>[1]SIGEP!K295</f>
        <v>0</v>
      </c>
      <c r="I299" s="9">
        <f>[1]SIGEP!L295</f>
        <v>0</v>
      </c>
      <c r="J299" s="9">
        <f>[1]SIGEP!M295</f>
        <v>0</v>
      </c>
      <c r="K299" s="9">
        <f t="shared" si="18"/>
        <v>0</v>
      </c>
      <c r="M299" s="14"/>
      <c r="N299" s="14"/>
      <c r="GQ299"/>
    </row>
    <row r="300" spans="1:199" x14ac:dyDescent="0.3">
      <c r="A300" s="21" t="str">
        <f>[1]SIGEP!B296</f>
        <v>PARAMIRIM DO VENCIMENTO</v>
      </c>
      <c r="B300" s="22">
        <f>[1]SIGEP!C296</f>
        <v>0</v>
      </c>
      <c r="C300" s="22" t="str">
        <f>[1]SIGEP!E296</f>
        <v>Terra</v>
      </c>
      <c r="D300" s="12">
        <f>[1]SIGEP!G296</f>
        <v>7.5</v>
      </c>
      <c r="E300" s="9">
        <f>[1]SIGEP!H296</f>
        <v>0</v>
      </c>
      <c r="F300" s="9">
        <f>[1]SIGEP!I296</f>
        <v>0</v>
      </c>
      <c r="G300" s="9">
        <f>[1]SIGEP!J296</f>
        <v>0</v>
      </c>
      <c r="H300" s="9">
        <f>[1]SIGEP!K296</f>
        <v>0</v>
      </c>
      <c r="I300" s="9">
        <f>[1]SIGEP!L296</f>
        <v>0</v>
      </c>
      <c r="J300" s="9">
        <f>[1]SIGEP!M296</f>
        <v>0</v>
      </c>
      <c r="K300" s="9">
        <f t="shared" si="18"/>
        <v>0</v>
      </c>
      <c r="M300" s="14"/>
      <c r="N300" s="14"/>
      <c r="GQ300"/>
    </row>
    <row r="301" spans="1:199" x14ac:dyDescent="0.3">
      <c r="A301" s="21" t="str">
        <f>[1]SIGEP!B297</f>
        <v>TIRIBA</v>
      </c>
      <c r="B301" s="22" t="str">
        <f>[1]SIGEP!C297</f>
        <v>48610.010821/2015-97-TIR</v>
      </c>
      <c r="C301" s="22" t="str">
        <f>[1]SIGEP!E297</f>
        <v>Terra</v>
      </c>
      <c r="D301" s="12">
        <f>[1]SIGEP!G297</f>
        <v>10</v>
      </c>
      <c r="E301" s="9">
        <f>[1]SIGEP!H297</f>
        <v>2488.4</v>
      </c>
      <c r="F301" s="9">
        <f>[1]SIGEP!I297</f>
        <v>1.75</v>
      </c>
      <c r="G301" s="9">
        <f>[1]SIGEP!J297</f>
        <v>960.28499999999997</v>
      </c>
      <c r="H301" s="9">
        <f>[1]SIGEP!K297</f>
        <v>31795</v>
      </c>
      <c r="I301" s="9">
        <f>[1]SIGEP!L297</f>
        <v>122260.72220000002</v>
      </c>
      <c r="J301" s="9">
        <f>[1]SIGEP!M297</f>
        <v>122260.72220000002</v>
      </c>
      <c r="K301" s="9">
        <f t="shared" si="18"/>
        <v>244521.44440000004</v>
      </c>
      <c r="M301" s="14"/>
      <c r="N301" s="14"/>
      <c r="GQ301"/>
    </row>
    <row r="302" spans="1:199" x14ac:dyDescent="0.3">
      <c r="A302" s="21" t="str">
        <f>[1]SIGEP!B298</f>
        <v>APRAIÚS</v>
      </c>
      <c r="B302" s="22" t="str">
        <f>[1]SIGEP!C298</f>
        <v>48000.003630/97-22-APR</v>
      </c>
      <c r="C302" s="22" t="str">
        <f>[1]SIGEP!E298</f>
        <v>Terra</v>
      </c>
      <c r="D302" s="12">
        <f>[1]SIGEP!G298</f>
        <v>9.3000000000000007</v>
      </c>
      <c r="E302" s="9">
        <f>[1]SIGEP!H298</f>
        <v>2528.6509999999998</v>
      </c>
      <c r="F302" s="9">
        <f>[1]SIGEP!I298</f>
        <v>0.95408999999999999</v>
      </c>
      <c r="G302" s="9">
        <f>[1]SIGEP!J298</f>
        <v>326.79899999999998</v>
      </c>
      <c r="H302" s="9">
        <f>[1]SIGEP!K298</f>
        <v>3122</v>
      </c>
      <c r="I302" s="9">
        <f>[1]SIGEP!L298</f>
        <v>41466.964356449993</v>
      </c>
      <c r="J302" s="9">
        <f>[1]SIGEP!M298</f>
        <v>35661.589346547</v>
      </c>
      <c r="K302" s="9">
        <f t="shared" si="18"/>
        <v>77128.553702996986</v>
      </c>
      <c r="M302" s="14"/>
      <c r="N302" s="14"/>
      <c r="GQ302"/>
    </row>
    <row r="303" spans="1:199" x14ac:dyDescent="0.3">
      <c r="A303" s="21" t="str">
        <f>[1]SIGEP!B299</f>
        <v>BIRIBA</v>
      </c>
      <c r="B303" s="22" t="str">
        <f>[1]SIGEP!C299</f>
        <v>48000.003672/97-72-BB</v>
      </c>
      <c r="C303" s="22" t="str">
        <f>[1]SIGEP!E299</f>
        <v>Terra</v>
      </c>
      <c r="D303" s="12">
        <f>[1]SIGEP!G299</f>
        <v>7.8</v>
      </c>
      <c r="E303" s="9">
        <f>[1]SIGEP!H299</f>
        <v>3099.7910000000002</v>
      </c>
      <c r="F303" s="9">
        <f>[1]SIGEP!I299</f>
        <v>0.73209000000000002</v>
      </c>
      <c r="G303" s="9">
        <f>[1]SIGEP!J299</f>
        <v>0</v>
      </c>
      <c r="H303" s="9">
        <f>[1]SIGEP!K299</f>
        <v>1510576</v>
      </c>
      <c r="I303" s="9">
        <f>[1]SIGEP!L299</f>
        <v>55293.879192</v>
      </c>
      <c r="J303" s="9">
        <f>[1]SIGEP!M299</f>
        <v>30964.572347519996</v>
      </c>
      <c r="K303" s="9">
        <f t="shared" si="18"/>
        <v>86258.45153952</v>
      </c>
      <c r="M303" s="14"/>
      <c r="N303" s="14"/>
      <c r="GQ303"/>
    </row>
    <row r="304" spans="1:199" x14ac:dyDescent="0.3">
      <c r="A304" s="21" t="str">
        <f>[1]SIGEP!B300</f>
        <v>FAZENDA ONÇA</v>
      </c>
      <c r="B304" s="22" t="str">
        <f>[1]SIGEP!C300</f>
        <v>48000.003652/97-65-FO</v>
      </c>
      <c r="C304" s="22" t="str">
        <f>[1]SIGEP!E300</f>
        <v>Terra</v>
      </c>
      <c r="D304" s="12">
        <f>[1]SIGEP!G300</f>
        <v>9.3000000000000007</v>
      </c>
      <c r="E304" s="9">
        <f>[1]SIGEP!H300</f>
        <v>2528.6509999999998</v>
      </c>
      <c r="F304" s="9">
        <f>[1]SIGEP!I300</f>
        <v>0.93311999999999995</v>
      </c>
      <c r="G304" s="9">
        <f>[1]SIGEP!J300</f>
        <v>72.715999999999994</v>
      </c>
      <c r="H304" s="9">
        <f>[1]SIGEP!K300</f>
        <v>2349</v>
      </c>
      <c r="I304" s="9">
        <f>[1]SIGEP!L300</f>
        <v>9303.2642497999987</v>
      </c>
      <c r="J304" s="9">
        <f>[1]SIGEP!M300</f>
        <v>8000.8072548280006</v>
      </c>
      <c r="K304" s="9">
        <f t="shared" si="18"/>
        <v>17304.071504627998</v>
      </c>
      <c r="M304" s="14"/>
      <c r="N304" s="14"/>
      <c r="GQ304"/>
    </row>
    <row r="305" spans="1:199" x14ac:dyDescent="0.3">
      <c r="A305" s="21" t="str">
        <f>[1]SIGEP!B301</f>
        <v>JACUÍPE</v>
      </c>
      <c r="B305" s="22" t="str">
        <f>[1]SIGEP!C301</f>
        <v>48000.003660/97-93-JA</v>
      </c>
      <c r="C305" s="22" t="str">
        <f>[1]SIGEP!E301</f>
        <v>Terra</v>
      </c>
      <c r="D305" s="12">
        <f>[1]SIGEP!G301</f>
        <v>7.8</v>
      </c>
      <c r="E305" s="9">
        <f>[1]SIGEP!H301</f>
        <v>3099.7910000000002</v>
      </c>
      <c r="F305" s="9">
        <f>[1]SIGEP!I301</f>
        <v>0.60887999999999998</v>
      </c>
      <c r="G305" s="9">
        <f>[1]SIGEP!J301</f>
        <v>0</v>
      </c>
      <c r="H305" s="9">
        <f>[1]SIGEP!K301</f>
        <v>4301703</v>
      </c>
      <c r="I305" s="9">
        <f>[1]SIGEP!L301</f>
        <v>130961.046132</v>
      </c>
      <c r="J305" s="9">
        <f>[1]SIGEP!M301</f>
        <v>73338.185833919997</v>
      </c>
      <c r="K305" s="9">
        <f t="shared" si="18"/>
        <v>204299.23196592001</v>
      </c>
      <c r="M305" s="14"/>
      <c r="N305" s="14"/>
      <c r="GQ305"/>
    </row>
    <row r="306" spans="1:199" x14ac:dyDescent="0.3">
      <c r="A306" s="21" t="str">
        <f>[1]SIGEP!B302</f>
        <v>MIRANGA</v>
      </c>
      <c r="B306" s="22" t="str">
        <f>[1]SIGEP!C302</f>
        <v>48000.003673/97-35-MG</v>
      </c>
      <c r="C306" s="22" t="str">
        <f>[1]SIGEP!E302</f>
        <v>Terra</v>
      </c>
      <c r="D306" s="12">
        <f>[1]SIGEP!G302</f>
        <v>10</v>
      </c>
      <c r="E306" s="9">
        <f>[1]SIGEP!H302</f>
        <v>2528.6509999999998</v>
      </c>
      <c r="F306" s="9">
        <f>[1]SIGEP!I302</f>
        <v>0.73816999999999999</v>
      </c>
      <c r="G306" s="9">
        <f>[1]SIGEP!J302</f>
        <v>8591.1830000000009</v>
      </c>
      <c r="H306" s="9">
        <f>[1]SIGEP!K302</f>
        <v>16718386</v>
      </c>
      <c r="I306" s="9">
        <f>[1]SIGEP!L302</f>
        <v>1703255.7238876501</v>
      </c>
      <c r="J306" s="9">
        <f>[1]SIGEP!M302</f>
        <v>1703255.7238876501</v>
      </c>
      <c r="K306" s="9">
        <f t="shared" si="18"/>
        <v>3406511.4477753001</v>
      </c>
      <c r="M306" s="14"/>
      <c r="N306" s="14"/>
      <c r="GQ306"/>
    </row>
    <row r="307" spans="1:199" x14ac:dyDescent="0.3">
      <c r="A307" s="21" t="str">
        <f>[1]SIGEP!B303</f>
        <v>MIRANGA NORTE</v>
      </c>
      <c r="B307" s="22" t="str">
        <f>[1]SIGEP!C303</f>
        <v>48000.003676/97-23-MGN</v>
      </c>
      <c r="C307" s="22" t="str">
        <f>[1]SIGEP!E303</f>
        <v>Terra</v>
      </c>
      <c r="D307" s="12">
        <f>[1]SIGEP!G303</f>
        <v>9.3000000000000007</v>
      </c>
      <c r="E307" s="9">
        <f>[1]SIGEP!H303</f>
        <v>2528.6509999999998</v>
      </c>
      <c r="F307" s="9">
        <f>[1]SIGEP!I303</f>
        <v>0.75248000000000004</v>
      </c>
      <c r="G307" s="9">
        <f>[1]SIGEP!J303</f>
        <v>394.33800000000002</v>
      </c>
      <c r="H307" s="9">
        <f>[1]SIGEP!K303</f>
        <v>375595</v>
      </c>
      <c r="I307" s="9">
        <f>[1]SIGEP!L303</f>
        <v>63988.545181900008</v>
      </c>
      <c r="J307" s="9">
        <f>[1]SIGEP!M303</f>
        <v>55030.148856434018</v>
      </c>
      <c r="K307" s="9">
        <f t="shared" si="18"/>
        <v>119018.69403833403</v>
      </c>
      <c r="M307" s="14"/>
      <c r="N307" s="14"/>
      <c r="GQ307"/>
    </row>
    <row r="308" spans="1:199" x14ac:dyDescent="0.3">
      <c r="A308" s="21" t="str">
        <f>[1]SIGEP!B304</f>
        <v>RIACHO SÃO PEDRO</v>
      </c>
      <c r="B308" s="22" t="str">
        <f>[1]SIGEP!C304</f>
        <v>48000.003684/97-51-RSP</v>
      </c>
      <c r="C308" s="22" t="str">
        <f>[1]SIGEP!E304</f>
        <v>Terra</v>
      </c>
      <c r="D308" s="12">
        <f>[1]SIGEP!G304</f>
        <v>9.3000000000000007</v>
      </c>
      <c r="E308" s="9">
        <f>[1]SIGEP!H304</f>
        <v>3099.7910000000002</v>
      </c>
      <c r="F308" s="9">
        <f>[1]SIGEP!I304</f>
        <v>0.47899000000000003</v>
      </c>
      <c r="G308" s="9">
        <f>[1]SIGEP!J304</f>
        <v>0</v>
      </c>
      <c r="H308" s="9">
        <f>[1]SIGEP!K304</f>
        <v>956438</v>
      </c>
      <c r="I308" s="9">
        <f>[1]SIGEP!L304</f>
        <v>22906.211881000003</v>
      </c>
      <c r="J308" s="9">
        <f>[1]SIGEP!M304</f>
        <v>19699.342217660007</v>
      </c>
      <c r="K308" s="9">
        <f t="shared" si="18"/>
        <v>42605.55409866001</v>
      </c>
      <c r="M308" s="14"/>
      <c r="N308" s="14"/>
      <c r="GQ308"/>
    </row>
    <row r="309" spans="1:199" x14ac:dyDescent="0.3">
      <c r="A309" s="21" t="str">
        <f>[1]SIGEP!B305</f>
        <v>SUSSUARANA</v>
      </c>
      <c r="B309" s="22" t="str">
        <f>[1]SIGEP!C305</f>
        <v>48000.003699/97-29-SUS</v>
      </c>
      <c r="C309" s="22" t="str">
        <f>[1]SIGEP!E305</f>
        <v>Terra</v>
      </c>
      <c r="D309" s="12">
        <f>[1]SIGEP!G305</f>
        <v>7.8</v>
      </c>
      <c r="E309" s="9">
        <f>[1]SIGEP!H305</f>
        <v>3099.7910000000002</v>
      </c>
      <c r="F309" s="9">
        <f>[1]SIGEP!I305</f>
        <v>0.73907</v>
      </c>
      <c r="G309" s="9">
        <f>[1]SIGEP!J305</f>
        <v>0</v>
      </c>
      <c r="H309" s="9">
        <f>[1]SIGEP!K305</f>
        <v>898329</v>
      </c>
      <c r="I309" s="9">
        <f>[1]SIGEP!L305</f>
        <v>33196.400701500002</v>
      </c>
      <c r="J309" s="9">
        <f>[1]SIGEP!M305</f>
        <v>18589.984392839997</v>
      </c>
      <c r="K309" s="9">
        <f t="shared" si="18"/>
        <v>51786.385094340003</v>
      </c>
      <c r="M309" s="14"/>
      <c r="N309" s="14"/>
      <c r="GQ309"/>
    </row>
    <row r="310" spans="1:199" x14ac:dyDescent="0.3">
      <c r="A310" s="21" t="str">
        <f>[1]SIGEP!B306</f>
        <v>TARTARUGA</v>
      </c>
      <c r="B310" s="22" t="str">
        <f>[1]SIGEP!C306</f>
        <v>48000.003835/97-35-TTG</v>
      </c>
      <c r="C310" s="22" t="str">
        <f>[1]SIGEP!E306</f>
        <v>Mar</v>
      </c>
      <c r="D310" s="12">
        <f>[1]SIGEP!G306</f>
        <v>9.6999999999999993</v>
      </c>
      <c r="E310" s="9">
        <f>[1]SIGEP!H306</f>
        <v>3118.8058000000001</v>
      </c>
      <c r="F310" s="9">
        <f>[1]SIGEP!I306</f>
        <v>7.1700000000000002E-3</v>
      </c>
      <c r="G310" s="9">
        <f>[1]SIGEP!J306</f>
        <v>794.58399999999995</v>
      </c>
      <c r="H310" s="9">
        <f>[1]SIGEP!K306</f>
        <v>53521</v>
      </c>
      <c r="I310" s="9">
        <f>[1]SIGEP!L306</f>
        <v>123926.84666785999</v>
      </c>
      <c r="J310" s="9">
        <f>[1]SIGEP!M306</f>
        <v>116491.23586778835</v>
      </c>
      <c r="K310" s="9">
        <f t="shared" si="18"/>
        <v>240418.08253564834</v>
      </c>
      <c r="M310" s="14"/>
      <c r="N310" s="14"/>
      <c r="GQ310"/>
    </row>
    <row r="311" spans="1:199" x14ac:dyDescent="0.3">
      <c r="A311" s="21" t="str">
        <f>[1]SIGEP!B307</f>
        <v>TIÊ</v>
      </c>
      <c r="B311" s="22" t="str">
        <f>[1]SIGEP!C307</f>
        <v>48610.001427/2008-39A-TIE</v>
      </c>
      <c r="C311" s="22" t="str">
        <f>[1]SIGEP!E307</f>
        <v>Terra</v>
      </c>
      <c r="D311" s="12">
        <f>[1]SIGEP!G307</f>
        <v>10</v>
      </c>
      <c r="E311" s="9">
        <f>[1]SIGEP!H307</f>
        <v>3099.7910000000002</v>
      </c>
      <c r="F311" s="9">
        <f>[1]SIGEP!I307</f>
        <v>0.17366000000000001</v>
      </c>
      <c r="G311" s="9">
        <f>[1]SIGEP!J307</f>
        <v>9499.7690000000002</v>
      </c>
      <c r="H311" s="9">
        <f>[1]SIGEP!K307</f>
        <v>2075898</v>
      </c>
      <c r="I311" s="9">
        <f>[1]SIGEP!L307</f>
        <v>1490389.94474795</v>
      </c>
      <c r="J311" s="9">
        <f>[1]SIGEP!M307</f>
        <v>1490389.94474795</v>
      </c>
      <c r="K311" s="9">
        <f t="shared" si="18"/>
        <v>2980779.8894958999</v>
      </c>
      <c r="M311" s="14"/>
      <c r="N311" s="14"/>
      <c r="GQ311"/>
    </row>
    <row r="312" spans="1:199" x14ac:dyDescent="0.3">
      <c r="A312" s="21" t="str">
        <f>[1]SIGEP!B308</f>
        <v>CREJOÁ</v>
      </c>
      <c r="B312" s="22" t="str">
        <f>[1]SIGEP!C308</f>
        <v>48610.007484/2006-61-CRJ</v>
      </c>
      <c r="C312" s="22" t="str">
        <f>[1]SIGEP!E308</f>
        <v>Terra</v>
      </c>
      <c r="D312" s="12">
        <f>[1]SIGEP!G308</f>
        <v>5</v>
      </c>
      <c r="E312" s="9">
        <f>[1]SIGEP!H308</f>
        <v>2205.5893000000001</v>
      </c>
      <c r="F312" s="9">
        <f>[1]SIGEP!I308</f>
        <v>1.7518400000000001</v>
      </c>
      <c r="G312" s="9">
        <f>[1]SIGEP!J308</f>
        <v>10.8</v>
      </c>
      <c r="H312" s="9">
        <f>[1]SIGEP!K308</f>
        <v>540</v>
      </c>
      <c r="I312" s="9">
        <f>[1]SIGEP!L308</f>
        <v>1238.3179020000002</v>
      </c>
      <c r="J312" s="9">
        <f>[1]SIGEP!M308</f>
        <v>0</v>
      </c>
      <c r="K312" s="9">
        <f t="shared" si="18"/>
        <v>1238.3179020000002</v>
      </c>
      <c r="M312" s="14"/>
      <c r="N312" s="14"/>
      <c r="GQ312"/>
    </row>
    <row r="313" spans="1:199" x14ac:dyDescent="0.3">
      <c r="A313" s="21" t="str">
        <f>[1]SIGEP!B309</f>
        <v>LAPA</v>
      </c>
      <c r="B313" s="22" t="str">
        <f>[1]SIGEP!C309</f>
        <v>48610.003884/2000A-LPA</v>
      </c>
      <c r="C313" s="22" t="str">
        <f>[1]SIGEP!E309</f>
        <v>Mar</v>
      </c>
      <c r="D313" s="12">
        <f>[1]SIGEP!G309</f>
        <v>10</v>
      </c>
      <c r="E313" s="9">
        <f>[1]SIGEP!H309</f>
        <v>2285.4326999999998</v>
      </c>
      <c r="F313" s="9">
        <f>[1]SIGEP!I309</f>
        <v>0.58720000000000006</v>
      </c>
      <c r="G313" s="9">
        <f>[1]SIGEP!J309</f>
        <v>241096.07</v>
      </c>
      <c r="H313" s="9">
        <f>[1]SIGEP!K309</f>
        <v>3065349</v>
      </c>
      <c r="I313" s="9">
        <f>[1]SIGEP!L309</f>
        <v>27640440.757614452</v>
      </c>
      <c r="J313" s="9">
        <f>[1]SIGEP!M309</f>
        <v>27640440.757614452</v>
      </c>
      <c r="K313" s="9">
        <f t="shared" si="18"/>
        <v>55280881.515228905</v>
      </c>
      <c r="M313" s="14"/>
      <c r="N313" s="14"/>
      <c r="GQ313"/>
    </row>
    <row r="314" spans="1:199" x14ac:dyDescent="0.3">
      <c r="A314" s="21" t="str">
        <f>[1]SIGEP!B310</f>
        <v>BONITO</v>
      </c>
      <c r="B314" s="22" t="str">
        <f>[1]SIGEP!C310</f>
        <v>48000.003718/97-71-BO</v>
      </c>
      <c r="C314" s="22" t="str">
        <f>[1]SIGEP!E310</f>
        <v>Mar</v>
      </c>
      <c r="D314" s="12">
        <f>[1]SIGEP!G310</f>
        <v>10</v>
      </c>
      <c r="E314" s="9">
        <f>[1]SIGEP!H310</f>
        <v>2432.1210000000001</v>
      </c>
      <c r="F314" s="9">
        <f>[1]SIGEP!I310</f>
        <v>0.74451000000000001</v>
      </c>
      <c r="G314" s="9">
        <f>[1]SIGEP!J310</f>
        <v>20400.716</v>
      </c>
      <c r="H314" s="9">
        <f>[1]SIGEP!K310</f>
        <v>1200549</v>
      </c>
      <c r="I314" s="9">
        <f>[1]SIGEP!L310</f>
        <v>2525541.5267313006</v>
      </c>
      <c r="J314" s="9">
        <f>[1]SIGEP!M310</f>
        <v>2525541.5267313006</v>
      </c>
      <c r="K314" s="9">
        <f t="shared" si="18"/>
        <v>5051083.0534626013</v>
      </c>
      <c r="M314" s="14"/>
      <c r="N314" s="14"/>
      <c r="GQ314"/>
    </row>
    <row r="315" spans="1:199" x14ac:dyDescent="0.3">
      <c r="A315" s="21" t="str">
        <f>[1]SIGEP!B311</f>
        <v>ENCHOVA</v>
      </c>
      <c r="B315" s="22" t="str">
        <f>[1]SIGEP!C311</f>
        <v>48000.003719/97-34-EN</v>
      </c>
      <c r="C315" s="22" t="str">
        <f>[1]SIGEP!E311</f>
        <v>Mar</v>
      </c>
      <c r="D315" s="12">
        <f>[1]SIGEP!G311</f>
        <v>10</v>
      </c>
      <c r="E315" s="9">
        <f>[1]SIGEP!H311</f>
        <v>2432.1210000000001</v>
      </c>
      <c r="F315" s="9">
        <f>[1]SIGEP!I311</f>
        <v>0.69945000000000002</v>
      </c>
      <c r="G315" s="9">
        <f>[1]SIGEP!J311</f>
        <v>17260.806</v>
      </c>
      <c r="H315" s="9">
        <f>[1]SIGEP!K311</f>
        <v>2055539</v>
      </c>
      <c r="I315" s="9">
        <f>[1]SIGEP!L311</f>
        <v>2170905.7751538004</v>
      </c>
      <c r="J315" s="9">
        <f>[1]SIGEP!M311</f>
        <v>2170905.7751538004</v>
      </c>
      <c r="K315" s="9">
        <f t="shared" si="18"/>
        <v>4341811.5503076008</v>
      </c>
      <c r="M315" s="14"/>
      <c r="N315" s="14"/>
      <c r="GQ315"/>
    </row>
    <row r="316" spans="1:199" x14ac:dyDescent="0.3">
      <c r="A316" s="21" t="str">
        <f>[1]SIGEP!B312</f>
        <v>ENCHOVA OESTE</v>
      </c>
      <c r="B316" s="22" t="str">
        <f>[1]SIGEP!C312</f>
        <v>48000.003720/97-13-ENO</v>
      </c>
      <c r="C316" s="22" t="str">
        <f>[1]SIGEP!E312</f>
        <v>Mar</v>
      </c>
      <c r="D316" s="12">
        <f>[1]SIGEP!G312</f>
        <v>10</v>
      </c>
      <c r="E316" s="9">
        <f>[1]SIGEP!H312</f>
        <v>2432.1210000000001</v>
      </c>
      <c r="F316" s="9">
        <f>[1]SIGEP!I312</f>
        <v>0.71806000000000003</v>
      </c>
      <c r="G316" s="9">
        <f>[1]SIGEP!J312</f>
        <v>5577.866</v>
      </c>
      <c r="H316" s="9">
        <f>[1]SIGEP!K312</f>
        <v>428972</v>
      </c>
      <c r="I316" s="9">
        <f>[1]SIGEP!L312</f>
        <v>693703.63340530009</v>
      </c>
      <c r="J316" s="9">
        <f>[1]SIGEP!M312</f>
        <v>693703.63340530009</v>
      </c>
      <c r="K316" s="9">
        <f t="shared" si="18"/>
        <v>1387407.2668106002</v>
      </c>
      <c r="M316" s="14"/>
      <c r="N316" s="14"/>
      <c r="GQ316"/>
    </row>
    <row r="317" spans="1:199" x14ac:dyDescent="0.3">
      <c r="A317" s="21" t="str">
        <f>[1]SIGEP!B313</f>
        <v>LINGUADO</v>
      </c>
      <c r="B317" s="22" t="str">
        <f>[1]SIGEP!C313</f>
        <v>48000.003706/97-92-LI</v>
      </c>
      <c r="C317" s="22" t="str">
        <f>[1]SIGEP!E313</f>
        <v>Mar</v>
      </c>
      <c r="D317" s="12">
        <f>[1]SIGEP!G313</f>
        <v>10</v>
      </c>
      <c r="E317" s="9">
        <f>[1]SIGEP!H313</f>
        <v>2273.4335000000001</v>
      </c>
      <c r="F317" s="9">
        <f>[1]SIGEP!I313</f>
        <v>0.70262000000000002</v>
      </c>
      <c r="G317" s="9">
        <f>[1]SIGEP!J313</f>
        <v>73.759</v>
      </c>
      <c r="H317" s="9">
        <f>[1]SIGEP!K313</f>
        <v>0</v>
      </c>
      <c r="I317" s="9">
        <f>[1]SIGEP!L313</f>
        <v>8384.3090763250002</v>
      </c>
      <c r="J317" s="9">
        <f>[1]SIGEP!M313</f>
        <v>8384.3090763250002</v>
      </c>
      <c r="K317" s="9">
        <f t="shared" si="18"/>
        <v>16768.61815265</v>
      </c>
      <c r="M317" s="14"/>
      <c r="N317" s="14"/>
      <c r="GQ317"/>
    </row>
    <row r="318" spans="1:199" x14ac:dyDescent="0.3">
      <c r="A318" s="21" t="str">
        <f>[1]SIGEP!B314</f>
        <v>MARIMBÁ</v>
      </c>
      <c r="B318" s="22" t="str">
        <f>[1]SIGEP!C314</f>
        <v>48000.003732/97-01-MA</v>
      </c>
      <c r="C318" s="22" t="str">
        <f>[1]SIGEP!E314</f>
        <v>Mar</v>
      </c>
      <c r="D318" s="12">
        <f>[1]SIGEP!G314</f>
        <v>10</v>
      </c>
      <c r="E318" s="9">
        <f>[1]SIGEP!H314</f>
        <v>2432.1210000000001</v>
      </c>
      <c r="F318" s="9">
        <f>[1]SIGEP!I314</f>
        <v>0.98079000000000005</v>
      </c>
      <c r="G318" s="9">
        <f>[1]SIGEP!J314</f>
        <v>29990.725999999999</v>
      </c>
      <c r="H318" s="9">
        <f>[1]SIGEP!K314</f>
        <v>3724052</v>
      </c>
      <c r="I318" s="9">
        <f>[1]SIGEP!L314</f>
        <v>3829679.3735463005</v>
      </c>
      <c r="J318" s="9">
        <f>[1]SIGEP!M314</f>
        <v>3829679.3735463005</v>
      </c>
      <c r="K318" s="9">
        <f t="shared" si="18"/>
        <v>7659358.7470926009</v>
      </c>
      <c r="M318" s="14"/>
      <c r="N318" s="14"/>
      <c r="GQ318"/>
    </row>
    <row r="319" spans="1:199" x14ac:dyDescent="0.3">
      <c r="A319" s="21" t="str">
        <f>[1]SIGEP!B315</f>
        <v>PAMPO</v>
      </c>
      <c r="B319" s="22" t="str">
        <f>[1]SIGEP!C315</f>
        <v>48000.003707/97-55-PM</v>
      </c>
      <c r="C319" s="22" t="str">
        <f>[1]SIGEP!E315</f>
        <v>Mar</v>
      </c>
      <c r="D319" s="12">
        <f>[1]SIGEP!G315</f>
        <v>10</v>
      </c>
      <c r="E319" s="9">
        <f>[1]SIGEP!H315</f>
        <v>2273.4335000000001</v>
      </c>
      <c r="F319" s="9">
        <f>[1]SIGEP!I315</f>
        <v>0.70262000000000002</v>
      </c>
      <c r="G319" s="9">
        <f>[1]SIGEP!J315</f>
        <v>40481.317000000003</v>
      </c>
      <c r="H319" s="9">
        <f>[1]SIGEP!K315</f>
        <v>3907781</v>
      </c>
      <c r="I319" s="9">
        <f>[1]SIGEP!L315</f>
        <v>4738863.3639069749</v>
      </c>
      <c r="J319" s="9">
        <f>[1]SIGEP!M315</f>
        <v>4738863.3639069749</v>
      </c>
      <c r="K319" s="9">
        <f t="shared" si="18"/>
        <v>9477726.7278139498</v>
      </c>
      <c r="M319" s="14"/>
      <c r="N319" s="14"/>
      <c r="GQ319"/>
    </row>
    <row r="320" spans="1:199" x14ac:dyDescent="0.3">
      <c r="A320" s="21" t="str">
        <f>[1]SIGEP!B316</f>
        <v>TUCANO</v>
      </c>
      <c r="B320" s="22" t="str">
        <f>[1]SIGEP!C316</f>
        <v>48610.001402/2008-35-TUC</v>
      </c>
      <c r="C320" s="22" t="str">
        <f>[1]SIGEP!E316</f>
        <v>Terra</v>
      </c>
      <c r="D320" s="12">
        <f>[1]SIGEP!G316</f>
        <v>5</v>
      </c>
      <c r="E320" s="9">
        <f>[1]SIGEP!H316</f>
        <v>2221.7948000000001</v>
      </c>
      <c r="F320" s="9">
        <f>[1]SIGEP!I316</f>
        <v>1.7518400000000001</v>
      </c>
      <c r="G320" s="9">
        <f>[1]SIGEP!J316</f>
        <v>61.432000000000002</v>
      </c>
      <c r="H320" s="9">
        <f>[1]SIGEP!K316</f>
        <v>921</v>
      </c>
      <c r="I320" s="9">
        <f>[1]SIGEP!L316</f>
        <v>6905.1371396800014</v>
      </c>
      <c r="J320" s="9">
        <f>[1]SIGEP!M316</f>
        <v>0</v>
      </c>
      <c r="K320" s="9">
        <f t="shared" si="18"/>
        <v>6905.1371396800014</v>
      </c>
      <c r="M320" s="14"/>
      <c r="N320" s="14"/>
      <c r="GQ320"/>
    </row>
    <row r="321" spans="1:199" x14ac:dyDescent="0.3">
      <c r="A321" s="21" t="str">
        <f>[1]SIGEP!B317</f>
        <v>Bem-te-vi</v>
      </c>
      <c r="B321" s="22" t="str">
        <f>[1]SIGEP!C317</f>
        <v>48610.009193/2005-25-BTV</v>
      </c>
      <c r="C321" s="22" t="str">
        <f>[1]SIGEP!E317</f>
        <v>Terra</v>
      </c>
      <c r="D321" s="12">
        <f>[1]SIGEP!G317</f>
        <v>5</v>
      </c>
      <c r="E321" s="9">
        <f>[1]SIGEP!H317</f>
        <v>2414.8424</v>
      </c>
      <c r="F321" s="9">
        <f>[1]SIGEP!I317</f>
        <v>1.7518400000000001</v>
      </c>
      <c r="G321" s="9">
        <f>[1]SIGEP!J317</f>
        <v>3.7069999999999999</v>
      </c>
      <c r="H321" s="9">
        <f>[1]SIGEP!K317</f>
        <v>93</v>
      </c>
      <c r="I321" s="9">
        <f>[1]SIGEP!L317</f>
        <v>455.73709484000005</v>
      </c>
      <c r="J321" s="9">
        <f>[1]SIGEP!M317</f>
        <v>0</v>
      </c>
      <c r="K321" s="9">
        <f t="shared" si="18"/>
        <v>455.73709484000005</v>
      </c>
      <c r="M321" s="14"/>
      <c r="N321" s="14"/>
      <c r="GQ321"/>
    </row>
    <row r="322" spans="1:199" x14ac:dyDescent="0.3">
      <c r="A322" s="21" t="str">
        <f>[1]SIGEP!B322</f>
        <v>ANC_MERO</v>
      </c>
      <c r="B322" s="22" t="str">
        <f>[1]SIGEP!C322</f>
        <v>48610.014454/2017-62-ANC6</v>
      </c>
      <c r="C322" s="22" t="str">
        <f>[1]SIGEP!E322</f>
        <v>Mar</v>
      </c>
      <c r="D322" s="12">
        <f>[1]SIGEP!G322</f>
        <v>15</v>
      </c>
      <c r="E322" s="9">
        <f>[1]SIGEP!H322</f>
        <v>2450.3679999999999</v>
      </c>
      <c r="F322" s="9">
        <f>[1]SIGEP!I322</f>
        <v>0.51263000000000003</v>
      </c>
      <c r="G322" s="9">
        <f>[1]SIGEP!J322</f>
        <v>39100.703000000001</v>
      </c>
      <c r="H322" s="9">
        <f>[1]SIGEP!K322</f>
        <v>1355020</v>
      </c>
      <c r="I322" s="9">
        <f>[1]SIGEP!L322</f>
        <v>4825286.7655652007</v>
      </c>
      <c r="J322" s="9">
        <f>[1]SIGEP!M322</f>
        <v>9650573.5311304014</v>
      </c>
      <c r="K322" s="9">
        <f t="shared" ref="K322:K331" si="19">J322+I322</f>
        <v>14475860.296695601</v>
      </c>
      <c r="M322" s="14">
        <f t="shared" si="16"/>
        <v>0</v>
      </c>
      <c r="N322" s="14">
        <f t="shared" si="17"/>
        <v>0</v>
      </c>
      <c r="GQ322"/>
    </row>
    <row r="323" spans="1:199" x14ac:dyDescent="0.3">
      <c r="A323" s="21" t="str">
        <f>[1]SIGEP!B323</f>
        <v>AnC_BRAVA</v>
      </c>
      <c r="B323" s="22" t="str">
        <f>[1]SIGEP!C323</f>
        <v>48610.003909/2018-03-AnC4</v>
      </c>
      <c r="C323" s="22" t="str">
        <f>[1]SIGEP!E323</f>
        <v>Lavra</v>
      </c>
      <c r="D323" s="12">
        <f>[1]SIGEP!G323</f>
        <v>15</v>
      </c>
      <c r="E323" s="9">
        <f>[1]SIGEP!H323</f>
        <v>2290.6720999999998</v>
      </c>
      <c r="F323" s="9">
        <f>[1]SIGEP!I323</f>
        <v>0.89339999999999997</v>
      </c>
      <c r="G323" s="9">
        <f>[1]SIGEP!J323</f>
        <v>185.43700000000001</v>
      </c>
      <c r="H323" s="9">
        <f>[1]SIGEP!K323</f>
        <v>134820</v>
      </c>
      <c r="I323" s="9">
        <f>[1]SIGEP!L323</f>
        <v>27261.177510385001</v>
      </c>
      <c r="J323" s="9">
        <f>[1]SIGEP!M323</f>
        <v>54522.355020770003</v>
      </c>
      <c r="K323" s="9">
        <f t="shared" si="19"/>
        <v>81783.532531155011</v>
      </c>
      <c r="M323" s="14">
        <f t="shared" si="16"/>
        <v>0</v>
      </c>
      <c r="N323" s="14">
        <f t="shared" si="17"/>
        <v>0</v>
      </c>
      <c r="GQ323"/>
    </row>
    <row r="324" spans="1:199" x14ac:dyDescent="0.3">
      <c r="A324" s="21" t="str">
        <f>[1]SIGEP!B324</f>
        <v>AnC_NORTE_ATAPU</v>
      </c>
      <c r="B324" s="22" t="str">
        <f>[1]SIGEP!C324</f>
        <v>48610.003512/2017-22-ANC5</v>
      </c>
      <c r="C324" s="22" t="str">
        <f>[1]SIGEP!E324</f>
        <v>Mar</v>
      </c>
      <c r="D324" s="12">
        <f>[1]SIGEP!G324</f>
        <v>15</v>
      </c>
      <c r="E324" s="9">
        <f>[1]SIGEP!H324</f>
        <v>2390.3690999999999</v>
      </c>
      <c r="F324" s="9">
        <f>[1]SIGEP!I324</f>
        <v>0.61548000000000003</v>
      </c>
      <c r="G324" s="9">
        <f>[1]SIGEP!J324</f>
        <v>3807.2269999999999</v>
      </c>
      <c r="H324" s="9">
        <f>[1]SIGEP!K324</f>
        <v>99318</v>
      </c>
      <c r="I324" s="9">
        <f>[1]SIGEP!L324</f>
        <v>458090.30100628495</v>
      </c>
      <c r="J324" s="9">
        <f>[1]SIGEP!M324</f>
        <v>916180.6020125699</v>
      </c>
      <c r="K324" s="9">
        <f t="shared" si="19"/>
        <v>1374270.9030188548</v>
      </c>
      <c r="M324" s="14"/>
      <c r="N324" s="14"/>
      <c r="GQ324"/>
    </row>
    <row r="325" spans="1:199" x14ac:dyDescent="0.3">
      <c r="A325" s="21" t="str">
        <f>[1]SIGEP!B325</f>
        <v>AnC_TUPI</v>
      </c>
      <c r="B325" s="22" t="str">
        <f>[1]SIGEP!C325</f>
        <v>48610.006369/2011-35-TPU</v>
      </c>
      <c r="C325" s="22" t="str">
        <f>[1]SIGEP!E325</f>
        <v>Mar</v>
      </c>
      <c r="D325" s="12">
        <f>[1]SIGEP!G325</f>
        <v>15</v>
      </c>
      <c r="E325" s="9">
        <f>[1]SIGEP!H325</f>
        <v>2472.6147999999998</v>
      </c>
      <c r="F325" s="9">
        <f>[1]SIGEP!I325</f>
        <v>0.79747000000000001</v>
      </c>
      <c r="G325" s="9">
        <f>[1]SIGEP!J325</f>
        <v>19225.679</v>
      </c>
      <c r="H325" s="9">
        <f>[1]SIGEP!K325</f>
        <v>2645064</v>
      </c>
      <c r="I325" s="9">
        <f>[1]SIGEP!L325</f>
        <v>2482352.8811764601</v>
      </c>
      <c r="J325" s="9">
        <f>[1]SIGEP!M325</f>
        <v>4964705.7623529201</v>
      </c>
      <c r="K325" s="9">
        <f t="shared" si="19"/>
        <v>7447058.6435293797</v>
      </c>
      <c r="M325" s="14"/>
      <c r="N325" s="14"/>
      <c r="GQ325"/>
    </row>
    <row r="326" spans="1:199" x14ac:dyDescent="0.3">
      <c r="A326" s="21" t="str">
        <f>[1]SIGEP!B326</f>
        <v>ATAPU_ECO</v>
      </c>
      <c r="B326" s="22" t="str">
        <f>[1]SIGEP!C326</f>
        <v>48610.226558/2021-02-ATPE</v>
      </c>
      <c r="C326" s="22" t="str">
        <f>[1]SIGEP!E326</f>
        <v>Mar</v>
      </c>
      <c r="D326" s="12">
        <f>[1]SIGEP!G326</f>
        <v>15</v>
      </c>
      <c r="E326" s="9">
        <f>[1]SIGEP!H326</f>
        <v>2390.3690999999999</v>
      </c>
      <c r="F326" s="9">
        <f>[1]SIGEP!I326</f>
        <v>0.61548000000000003</v>
      </c>
      <c r="G326" s="9">
        <f>[1]SIGEP!J326</f>
        <v>198861.46400000001</v>
      </c>
      <c r="H326" s="9">
        <f>[1]SIGEP!K326</f>
        <v>5187783</v>
      </c>
      <c r="I326" s="9">
        <f>[1]SIGEP!L326</f>
        <v>23927263.770360123</v>
      </c>
      <c r="J326" s="9">
        <f>[1]SIGEP!M326</f>
        <v>47854527.540720247</v>
      </c>
      <c r="K326" s="9">
        <f t="shared" si="19"/>
        <v>71781791.311080366</v>
      </c>
      <c r="M326" s="14"/>
      <c r="N326" s="14"/>
      <c r="GQ326"/>
    </row>
    <row r="327" spans="1:199" x14ac:dyDescent="0.3">
      <c r="A327" s="21" t="str">
        <f>[1]SIGEP!B327</f>
        <v>ITAPU_ECO</v>
      </c>
      <c r="B327" s="22" t="str">
        <f>[1]SIGEP!C327</f>
        <v>48610.220925/2019-31-ITPE</v>
      </c>
      <c r="C327" s="22" t="str">
        <f>[1]SIGEP!E327</f>
        <v>Mar</v>
      </c>
      <c r="D327" s="12">
        <f>[1]SIGEP!G327</f>
        <v>15</v>
      </c>
      <c r="E327" s="9">
        <f>[1]SIGEP!H327</f>
        <v>2485.0025000000001</v>
      </c>
      <c r="F327" s="9">
        <f>[1]SIGEP!I327</f>
        <v>1.0078800000000001</v>
      </c>
      <c r="G327" s="9">
        <f>[1]SIGEP!J327</f>
        <v>312378.78000000003</v>
      </c>
      <c r="H327" s="9">
        <f>[1]SIGEP!K327</f>
        <v>3991651</v>
      </c>
      <c r="I327" s="9">
        <f>[1]SIGEP!L327</f>
        <v>39014257.722841501</v>
      </c>
      <c r="J327" s="9">
        <f>[1]SIGEP!M327</f>
        <v>78028515.445683002</v>
      </c>
      <c r="K327" s="9">
        <f t="shared" si="19"/>
        <v>117042773.1685245</v>
      </c>
      <c r="M327" s="14"/>
      <c r="N327" s="14"/>
      <c r="GQ327"/>
    </row>
    <row r="328" spans="1:199" x14ac:dyDescent="0.3">
      <c r="A328" s="21" t="str">
        <f>[1]SIGEP!B328</f>
        <v>SÉPIA_ECO</v>
      </c>
      <c r="B328" s="22" t="str">
        <f>[1]SIGEP!C328</f>
        <v>48610.226559/2021-49-SEPE</v>
      </c>
      <c r="C328" s="22" t="str">
        <f>[1]SIGEP!E328</f>
        <v>Mar</v>
      </c>
      <c r="D328" s="12">
        <f>[1]SIGEP!G328</f>
        <v>15</v>
      </c>
      <c r="E328" s="9">
        <f>[1]SIGEP!H328</f>
        <v>2411.6104999999998</v>
      </c>
      <c r="F328" s="9">
        <f>[1]SIGEP!I328</f>
        <v>0.58677000000000001</v>
      </c>
      <c r="G328" s="9">
        <f>[1]SIGEP!J328</f>
        <v>491156.58199999999</v>
      </c>
      <c r="H328" s="9">
        <f>[1]SIGEP!K328</f>
        <v>11840011</v>
      </c>
      <c r="I328" s="9">
        <f>[1]SIGEP!L328</f>
        <v>59571286.677489057</v>
      </c>
      <c r="J328" s="9">
        <f>[1]SIGEP!M328</f>
        <v>119142573.35497811</v>
      </c>
      <c r="K328" s="9">
        <f t="shared" si="19"/>
        <v>178713860.03246719</v>
      </c>
      <c r="M328" s="14"/>
      <c r="N328" s="14"/>
      <c r="GQ328"/>
    </row>
    <row r="329" spans="1:199" x14ac:dyDescent="0.3">
      <c r="A329" s="21" t="str">
        <f>[1]SIGEP!B329</f>
        <v>BÚZIOS_ECO</v>
      </c>
      <c r="B329" s="22" t="str">
        <f>[1]SIGEP!C329</f>
        <v>48610.220924/2019-97-BUZE</v>
      </c>
      <c r="C329" s="22" t="str">
        <f>[1]SIGEP!E329</f>
        <v>Mar</v>
      </c>
      <c r="D329" s="12">
        <f>[1]SIGEP!G329</f>
        <v>15</v>
      </c>
      <c r="E329" s="9">
        <f>[1]SIGEP!H329</f>
        <v>2435.1185</v>
      </c>
      <c r="F329" s="9">
        <f>[1]SIGEP!I329</f>
        <v>1.01932</v>
      </c>
      <c r="G329" s="9">
        <f>[1]SIGEP!J329</f>
        <v>2409100.6069999998</v>
      </c>
      <c r="H329" s="9">
        <f>[1]SIGEP!K329</f>
        <v>163915727</v>
      </c>
      <c r="I329" s="9">
        <f>[1]SIGEP!L329</f>
        <v>301676401.76562852</v>
      </c>
      <c r="J329" s="9">
        <f>[1]SIGEP!M329</f>
        <v>603352803.53125703</v>
      </c>
      <c r="K329" s="9">
        <f t="shared" si="19"/>
        <v>905029205.29688549</v>
      </c>
      <c r="M329" s="14"/>
      <c r="N329" s="14"/>
      <c r="GQ329"/>
    </row>
    <row r="330" spans="1:199" x14ac:dyDescent="0.3">
      <c r="A330" s="21" t="str">
        <f>[1]SIGEP!B330</f>
        <v>MERO</v>
      </c>
      <c r="B330" s="22" t="str">
        <f>[1]SIGEP!C330</f>
        <v>48610.011150/2013-10-MRO</v>
      </c>
      <c r="C330" s="22" t="str">
        <f>[1]SIGEP!E330</f>
        <v>Mar</v>
      </c>
      <c r="D330" s="12">
        <f>[1]SIGEP!G330</f>
        <v>15</v>
      </c>
      <c r="E330" s="9">
        <f>[1]SIGEP!H330</f>
        <v>2450.3679999999999</v>
      </c>
      <c r="F330" s="9">
        <f>[1]SIGEP!I330</f>
        <v>0.51263000000000003</v>
      </c>
      <c r="G330" s="9">
        <f>[1]SIGEP!J330</f>
        <v>1078062.304</v>
      </c>
      <c r="H330" s="9">
        <f>[1]SIGEP!K330</f>
        <v>37359897</v>
      </c>
      <c r="I330" s="9">
        <f>[1]SIGEP!L330</f>
        <v>133040058.78634912</v>
      </c>
      <c r="J330" s="9">
        <f>[1]SIGEP!M330</f>
        <v>266080117.57269824</v>
      </c>
      <c r="K330" s="9">
        <f t="shared" si="19"/>
        <v>399120176.35904735</v>
      </c>
      <c r="M330" s="14"/>
      <c r="N330" s="14"/>
      <c r="GQ330"/>
    </row>
    <row r="331" spans="1:199" x14ac:dyDescent="0.3">
      <c r="A331" s="21" t="str">
        <f>[1]SIGEP!B331</f>
        <v>NORDESTE DE SAPINHOÁ</v>
      </c>
      <c r="B331" s="22" t="str">
        <f>[1]SIGEP!C331</f>
        <v>48610.012961/2017-61-NESH</v>
      </c>
      <c r="C331" s="22" t="str">
        <f>[1]SIGEP!E331</f>
        <v>Mar</v>
      </c>
      <c r="D331" s="12">
        <f>[1]SIGEP!G331</f>
        <v>15</v>
      </c>
      <c r="E331" s="9">
        <f>[1]SIGEP!H331</f>
        <v>2466.0061000000001</v>
      </c>
      <c r="F331" s="9">
        <f>[1]SIGEP!I331</f>
        <v>0.78973000000000004</v>
      </c>
      <c r="G331" s="9">
        <f>[1]SIGEP!J331</f>
        <v>2403.9459999999999</v>
      </c>
      <c r="H331" s="9">
        <f>[1]SIGEP!K331</f>
        <v>417487</v>
      </c>
      <c r="I331" s="9">
        <f>[1]SIGEP!L331</f>
        <v>312892.37542902998</v>
      </c>
      <c r="J331" s="9">
        <f>[1]SIGEP!M331</f>
        <v>625784.75085805997</v>
      </c>
      <c r="K331" s="9">
        <f t="shared" si="19"/>
        <v>938677.12628708989</v>
      </c>
      <c r="M331" s="14"/>
      <c r="N331" s="14"/>
      <c r="GQ331"/>
    </row>
    <row r="332" spans="1:199" x14ac:dyDescent="0.3">
      <c r="A332" s="21" t="str">
        <f>[1]SIGEP!B332</f>
        <v>NOROESTE DE SAPINHOÁ</v>
      </c>
      <c r="B332" s="22" t="str">
        <f>[1]SIGEP!C332</f>
        <v>48610.012961/2017-61-NWSH</v>
      </c>
      <c r="C332" s="22" t="str">
        <f>[1]SIGEP!E332</f>
        <v>Mar</v>
      </c>
      <c r="D332" s="12">
        <f>[1]SIGEP!G332</f>
        <v>15</v>
      </c>
      <c r="E332" s="9">
        <f>[1]SIGEP!H332</f>
        <v>2466.0061000000001</v>
      </c>
      <c r="F332" s="9">
        <f>[1]SIGEP!I332</f>
        <v>0.78973000000000004</v>
      </c>
      <c r="G332" s="9">
        <f>[1]SIGEP!J332</f>
        <v>11553.57</v>
      </c>
      <c r="H332" s="9">
        <f>[1]SIGEP!K332</f>
        <v>2006484</v>
      </c>
      <c r="I332" s="9">
        <f>[1]SIGEP!L332</f>
        <v>1503787.7353048502</v>
      </c>
      <c r="J332" s="9">
        <f>[1]SIGEP!M332</f>
        <v>3007575.4706097003</v>
      </c>
      <c r="K332" s="9">
        <f t="shared" ref="K332:K335" si="20">J332+I332</f>
        <v>4511363.2059145505</v>
      </c>
      <c r="M332" s="14"/>
      <c r="N332" s="14"/>
      <c r="GQ332"/>
    </row>
    <row r="333" spans="1:199" x14ac:dyDescent="0.3">
      <c r="A333" s="21" t="str">
        <f>[1]SIGEP!B333</f>
        <v>SUDOESTE DE SAPINHOÁ</v>
      </c>
      <c r="B333" s="22" t="str">
        <f>[1]SIGEP!C333</f>
        <v>48610.012961/2017-61-SWSH</v>
      </c>
      <c r="C333" s="22" t="str">
        <f>[1]SIGEP!E333</f>
        <v>Mar</v>
      </c>
      <c r="D333" s="12">
        <f>[1]SIGEP!G333</f>
        <v>15</v>
      </c>
      <c r="E333" s="9">
        <f>[1]SIGEP!H333</f>
        <v>2466.0061000000001</v>
      </c>
      <c r="F333" s="9">
        <f>[1]SIGEP!I333</f>
        <v>0.78973000000000004</v>
      </c>
      <c r="G333" s="9">
        <f>[1]SIGEP!J333</f>
        <v>19862.27</v>
      </c>
      <c r="H333" s="9">
        <f>[1]SIGEP!K333</f>
        <v>3449455</v>
      </c>
      <c r="I333" s="9">
        <f>[1]SIGEP!L333</f>
        <v>2585230.8538498501</v>
      </c>
      <c r="J333" s="9">
        <f>[1]SIGEP!M333</f>
        <v>5170461.7076997003</v>
      </c>
      <c r="K333" s="9">
        <f t="shared" si="20"/>
        <v>7755692.5615495499</v>
      </c>
      <c r="M333" s="14"/>
      <c r="N333" s="14"/>
      <c r="GQ333"/>
    </row>
    <row r="334" spans="1:199" x14ac:dyDescent="0.3">
      <c r="A334" s="21" t="str">
        <f>[1]SIGEP!B334</f>
        <v>TARTARUGA VERDE SUDOESTE</v>
      </c>
      <c r="B334" s="22" t="str">
        <f>[1]SIGEP!C334</f>
        <v>48610.011230/2018-80-TVSW</v>
      </c>
      <c r="C334" s="22" t="str">
        <f>[1]SIGEP!E334</f>
        <v>Mar</v>
      </c>
      <c r="D334" s="12">
        <f>[1]SIGEP!G334</f>
        <v>15</v>
      </c>
      <c r="E334" s="9">
        <f>[1]SIGEP!H334</f>
        <v>2419.4681</v>
      </c>
      <c r="F334" s="9">
        <f>[1]SIGEP!I334</f>
        <v>0.95274000000000003</v>
      </c>
      <c r="G334" s="9">
        <f>[1]SIGEP!J334</f>
        <v>13717.619000000001</v>
      </c>
      <c r="H334" s="9">
        <f>[1]SIGEP!K334</f>
        <v>932352</v>
      </c>
      <c r="I334" s="9">
        <f>[1]SIGEP!L334</f>
        <v>1703881.5311466951</v>
      </c>
      <c r="J334" s="9">
        <f>[1]SIGEP!M334</f>
        <v>3407763.0622933903</v>
      </c>
      <c r="K334" s="9">
        <f t="shared" si="20"/>
        <v>5111644.5934400856</v>
      </c>
      <c r="M334" s="14"/>
      <c r="N334" s="14"/>
      <c r="GQ334"/>
    </row>
    <row r="335" spans="1:199" x14ac:dyDescent="0.3">
      <c r="A335" s="21" t="str">
        <f>[1]SIGEP!B335</f>
        <v>AnC_Forno</v>
      </c>
      <c r="B335" s="22" t="str">
        <f>[1]SIGEP!C335</f>
        <v>AnC_Forno-AnC7</v>
      </c>
      <c r="C335" s="22" t="str">
        <f>[1]SIGEP!E335</f>
        <v>Mar</v>
      </c>
      <c r="D335" s="12">
        <f>[1]SIGEP!G335</f>
        <v>0</v>
      </c>
      <c r="E335" s="9">
        <f>[1]SIGEP!H335</f>
        <v>0</v>
      </c>
      <c r="F335" s="9">
        <f>[1]SIGEP!I335</f>
        <v>0</v>
      </c>
      <c r="G335" s="9">
        <f>[1]SIGEP!J335</f>
        <v>0</v>
      </c>
      <c r="H335" s="9">
        <f>[1]SIGEP!K335</f>
        <v>0</v>
      </c>
      <c r="I335" s="9">
        <f>[1]SIGEP!L335</f>
        <v>0</v>
      </c>
      <c r="J335" s="9">
        <f>[1]SIGEP!M335</f>
        <v>0</v>
      </c>
      <c r="K335" s="9">
        <f t="shared" si="20"/>
        <v>0</v>
      </c>
      <c r="M335" s="14"/>
      <c r="N335" s="14"/>
      <c r="GQ335"/>
    </row>
    <row r="336" spans="1:199" x14ac:dyDescent="0.3">
      <c r="A336" s="23" t="s">
        <v>15</v>
      </c>
      <c r="B336" s="23"/>
      <c r="C336" s="23"/>
      <c r="D336" s="23"/>
      <c r="E336" s="23"/>
      <c r="F336" s="23"/>
      <c r="G336" s="10">
        <f>SUM(G11:G335)</f>
        <v>17065856.944699988</v>
      </c>
      <c r="H336" s="10">
        <f>SUM(H11:H335)</f>
        <v>2311934655.3000002</v>
      </c>
      <c r="I336" s="10">
        <f>SUM(I11:I335)</f>
        <v>2154860348.3704371</v>
      </c>
      <c r="J336" s="10">
        <f>SUM(J11:J335)</f>
        <v>2685889144.9748902</v>
      </c>
      <c r="K336" s="10">
        <f>SUM(K11:K335)</f>
        <v>4840749493.3453283</v>
      </c>
      <c r="M336" s="15">
        <f>K336-[1]SIGEP!$N$308</f>
        <v>4840748255.0274267</v>
      </c>
      <c r="N336" s="15">
        <f>J336-[1]SIGEP!$M$308</f>
        <v>2685889144.9748902</v>
      </c>
      <c r="O336" s="15">
        <f>G336-[1]SIGEP!$J$308</f>
        <v>17065846.144699987</v>
      </c>
      <c r="P336" s="15">
        <f>H336-[1]SIGEP!$K$308</f>
        <v>2311934115.3000002</v>
      </c>
    </row>
    <row r="337" spans="3:11" x14ac:dyDescent="0.3">
      <c r="C337" s="2"/>
      <c r="F337" s="2"/>
      <c r="G337" s="2"/>
      <c r="H337" s="2"/>
      <c r="I337" s="2"/>
      <c r="J337" s="2"/>
      <c r="K337" s="2"/>
    </row>
    <row r="338" spans="3:11" x14ac:dyDescent="0.3">
      <c r="C338" s="2"/>
      <c r="F338" s="2"/>
      <c r="G338" s="2"/>
      <c r="H338" s="2"/>
      <c r="I338" s="2"/>
      <c r="J338" s="2"/>
      <c r="K338" s="2"/>
    </row>
    <row r="339" spans="3:11" x14ac:dyDescent="0.3">
      <c r="C339" s="2"/>
      <c r="F339" s="2"/>
      <c r="G339" s="2"/>
      <c r="H339" s="2"/>
      <c r="I339" s="2"/>
      <c r="J339" s="2"/>
      <c r="K339" s="2"/>
    </row>
    <row r="340" spans="3:11" x14ac:dyDescent="0.3">
      <c r="C340" s="2"/>
      <c r="F340" s="2"/>
      <c r="G340" s="2"/>
      <c r="H340" s="2"/>
      <c r="I340" s="2"/>
      <c r="J340" s="2"/>
      <c r="K340" s="2"/>
    </row>
    <row r="341" spans="3:11" x14ac:dyDescent="0.3">
      <c r="C341" s="2"/>
      <c r="F341" s="2"/>
      <c r="G341" s="2"/>
      <c r="H341" s="2"/>
      <c r="I341" s="2"/>
      <c r="J341" s="2"/>
      <c r="K341" s="2"/>
    </row>
    <row r="342" spans="3:11" x14ac:dyDescent="0.3">
      <c r="C342" s="2"/>
      <c r="F342" s="2"/>
      <c r="G342" s="2"/>
      <c r="H342" s="2"/>
      <c r="I342" s="2"/>
      <c r="J342" s="2"/>
      <c r="K342" s="2"/>
    </row>
    <row r="343" spans="3:11" x14ac:dyDescent="0.3">
      <c r="C343" s="2"/>
      <c r="F343" s="2"/>
      <c r="G343" s="2"/>
      <c r="H343" s="2"/>
      <c r="I343" s="2"/>
      <c r="J343" s="2"/>
      <c r="K343" s="2"/>
    </row>
    <row r="344" spans="3:11" x14ac:dyDescent="0.3">
      <c r="C344" s="2"/>
      <c r="F344" s="2"/>
      <c r="G344" s="2"/>
      <c r="H344" s="2"/>
      <c r="I344" s="2"/>
      <c r="J344" s="2"/>
      <c r="K344" s="2"/>
    </row>
    <row r="345" spans="3:11" x14ac:dyDescent="0.3">
      <c r="C345" s="2"/>
      <c r="F345" s="2"/>
      <c r="G345" s="2"/>
      <c r="H345" s="2"/>
      <c r="I345" s="2"/>
      <c r="J345" s="2"/>
      <c r="K345" s="2"/>
    </row>
    <row r="346" spans="3:11" x14ac:dyDescent="0.3">
      <c r="C346" s="2"/>
      <c r="F346" s="2"/>
      <c r="G346" s="2"/>
      <c r="H346" s="2"/>
      <c r="I346" s="2"/>
      <c r="J346" s="2"/>
      <c r="K346" s="2"/>
    </row>
    <row r="347" spans="3:11" x14ac:dyDescent="0.3">
      <c r="C347" s="2"/>
      <c r="F347" s="2"/>
      <c r="G347" s="2"/>
      <c r="H347" s="2"/>
      <c r="I347" s="2"/>
      <c r="J347" s="2"/>
      <c r="K347" s="2"/>
    </row>
    <row r="348" spans="3:11" x14ac:dyDescent="0.3">
      <c r="C348" s="2"/>
      <c r="F348" s="2"/>
      <c r="G348" s="2"/>
      <c r="H348" s="2"/>
      <c r="I348" s="2"/>
      <c r="J348" s="2"/>
      <c r="K348" s="2"/>
    </row>
    <row r="349" spans="3:11" x14ac:dyDescent="0.3">
      <c r="C349" s="2"/>
      <c r="F349" s="2"/>
      <c r="G349" s="2"/>
      <c r="H349" s="2"/>
      <c r="I349" s="2"/>
      <c r="J349" s="2"/>
      <c r="K349" s="2"/>
    </row>
    <row r="350" spans="3:11" x14ac:dyDescent="0.3">
      <c r="C350" s="2"/>
      <c r="F350" s="2"/>
      <c r="G350" s="2"/>
      <c r="H350" s="2"/>
      <c r="I350" s="2"/>
      <c r="J350" s="2"/>
      <c r="K350" s="2"/>
    </row>
    <row r="351" spans="3:11" x14ac:dyDescent="0.3">
      <c r="C351" s="2"/>
      <c r="F351" s="2"/>
      <c r="G351" s="2"/>
      <c r="H351" s="2"/>
      <c r="I351" s="2"/>
      <c r="J351" s="2"/>
      <c r="K351" s="2"/>
    </row>
    <row r="352" spans="3:11" x14ac:dyDescent="0.3">
      <c r="C352" s="2"/>
      <c r="F352" s="2"/>
      <c r="G352" s="2"/>
      <c r="H352" s="2"/>
      <c r="I352" s="2"/>
      <c r="J352" s="2"/>
      <c r="K352" s="2"/>
    </row>
    <row r="353" spans="3:11" x14ac:dyDescent="0.3">
      <c r="C353" s="2"/>
      <c r="F353" s="2"/>
      <c r="G353" s="2"/>
      <c r="H353" s="2"/>
      <c r="I353" s="2"/>
      <c r="J353" s="2"/>
      <c r="K353" s="2"/>
    </row>
    <row r="354" spans="3:11" x14ac:dyDescent="0.3">
      <c r="C354" s="2"/>
      <c r="F354" s="2"/>
      <c r="G354" s="2"/>
      <c r="H354" s="2"/>
      <c r="I354" s="2"/>
      <c r="J354" s="2"/>
      <c r="K354" s="2"/>
    </row>
    <row r="355" spans="3:11" x14ac:dyDescent="0.3">
      <c r="C355" s="2"/>
      <c r="F355" s="2"/>
      <c r="G355" s="2"/>
      <c r="H355" s="2"/>
      <c r="I355" s="2"/>
      <c r="J355" s="2"/>
      <c r="K355" s="2"/>
    </row>
    <row r="356" spans="3:11" x14ac:dyDescent="0.3">
      <c r="C356" s="2"/>
      <c r="F356" s="2"/>
      <c r="G356" s="2"/>
      <c r="H356" s="2"/>
      <c r="I356" s="2"/>
      <c r="J356" s="2"/>
      <c r="K356" s="2"/>
    </row>
    <row r="357" spans="3:11" x14ac:dyDescent="0.3">
      <c r="C357" s="2"/>
      <c r="F357" s="2"/>
      <c r="G357" s="2"/>
      <c r="H357" s="2"/>
      <c r="I357" s="2"/>
      <c r="J357" s="2"/>
      <c r="K357" s="2"/>
    </row>
    <row r="358" spans="3:11" x14ac:dyDescent="0.3">
      <c r="C358" s="2"/>
      <c r="F358" s="2"/>
      <c r="G358" s="2"/>
      <c r="H358" s="2"/>
      <c r="I358" s="2"/>
      <c r="J358" s="2"/>
      <c r="K358" s="2"/>
    </row>
    <row r="359" spans="3:11" x14ac:dyDescent="0.3">
      <c r="C359" s="2"/>
      <c r="F359" s="2"/>
      <c r="G359" s="2"/>
      <c r="H359" s="2"/>
      <c r="I359" s="2"/>
      <c r="J359" s="2"/>
      <c r="K359" s="2"/>
    </row>
    <row r="360" spans="3:11" x14ac:dyDescent="0.3">
      <c r="C360" s="2"/>
      <c r="F360" s="2"/>
      <c r="G360" s="2"/>
      <c r="H360" s="2"/>
      <c r="I360" s="2"/>
      <c r="J360" s="2"/>
      <c r="K360" s="2"/>
    </row>
    <row r="361" spans="3:11" x14ac:dyDescent="0.3">
      <c r="C361" s="2"/>
      <c r="F361" s="2"/>
      <c r="G361" s="2"/>
      <c r="H361" s="2"/>
      <c r="I361" s="2"/>
      <c r="J361" s="2"/>
      <c r="K361" s="2"/>
    </row>
    <row r="362" spans="3:11" x14ac:dyDescent="0.3">
      <c r="C362" s="2"/>
      <c r="F362" s="2"/>
      <c r="G362" s="2"/>
      <c r="H362" s="2"/>
      <c r="I362" s="2"/>
      <c r="J362" s="2"/>
      <c r="K362" s="2"/>
    </row>
    <row r="363" spans="3:11" x14ac:dyDescent="0.3">
      <c r="C363" s="2"/>
      <c r="F363" s="2"/>
      <c r="G363" s="2"/>
      <c r="H363" s="2"/>
      <c r="I363" s="2"/>
      <c r="J363" s="2"/>
      <c r="K363" s="2"/>
    </row>
    <row r="364" spans="3:11" x14ac:dyDescent="0.3">
      <c r="C364" s="2"/>
      <c r="F364" s="2"/>
      <c r="G364" s="2"/>
      <c r="H364" s="2"/>
      <c r="I364" s="2"/>
      <c r="J364" s="2"/>
      <c r="K364" s="2"/>
    </row>
    <row r="365" spans="3:11" x14ac:dyDescent="0.3">
      <c r="C365" s="2"/>
      <c r="F365" s="2"/>
      <c r="G365" s="2"/>
      <c r="H365" s="2"/>
      <c r="I365" s="2"/>
      <c r="J365" s="2"/>
      <c r="K365" s="2"/>
    </row>
    <row r="366" spans="3:11" x14ac:dyDescent="0.3">
      <c r="C366" s="2"/>
      <c r="F366" s="2"/>
      <c r="G366" s="2"/>
      <c r="H366" s="2"/>
      <c r="I366" s="2"/>
      <c r="J366" s="2"/>
      <c r="K366" s="2"/>
    </row>
    <row r="367" spans="3:11" x14ac:dyDescent="0.3">
      <c r="C367" s="2"/>
      <c r="F367" s="2"/>
      <c r="G367" s="2"/>
      <c r="H367" s="2"/>
      <c r="I367" s="2"/>
      <c r="J367" s="2"/>
      <c r="K367" s="2"/>
    </row>
    <row r="368" spans="3:11" x14ac:dyDescent="0.3">
      <c r="C368" s="2"/>
      <c r="F368" s="2"/>
      <c r="G368" s="2"/>
      <c r="H368" s="2"/>
      <c r="I368" s="2"/>
      <c r="J368" s="2"/>
      <c r="K368" s="2"/>
    </row>
    <row r="369" spans="3:11" x14ac:dyDescent="0.3">
      <c r="C369" s="2"/>
      <c r="F369" s="2"/>
      <c r="G369" s="2"/>
      <c r="H369" s="2"/>
      <c r="I369" s="2"/>
      <c r="J369" s="2"/>
      <c r="K369" s="2"/>
    </row>
    <row r="370" spans="3:11" x14ac:dyDescent="0.3">
      <c r="C370" s="2"/>
      <c r="F370" s="2"/>
      <c r="G370" s="2"/>
      <c r="H370" s="2"/>
      <c r="I370" s="2"/>
      <c r="J370" s="2"/>
      <c r="K370" s="2"/>
    </row>
    <row r="371" spans="3:11" x14ac:dyDescent="0.3">
      <c r="C371" s="2"/>
      <c r="F371" s="2"/>
      <c r="G371" s="2"/>
      <c r="H371" s="2"/>
      <c r="I371" s="2"/>
      <c r="J371" s="2"/>
      <c r="K371" s="2"/>
    </row>
    <row r="372" spans="3:11" x14ac:dyDescent="0.3">
      <c r="C372" s="2"/>
      <c r="F372" s="2"/>
      <c r="G372" s="2"/>
      <c r="H372" s="2"/>
      <c r="I372" s="2"/>
      <c r="J372" s="2"/>
      <c r="K372" s="2"/>
    </row>
    <row r="373" spans="3:11" x14ac:dyDescent="0.3">
      <c r="C373" s="2"/>
      <c r="F373" s="2"/>
      <c r="G373" s="2"/>
      <c r="H373" s="2"/>
      <c r="I373" s="2"/>
      <c r="J373" s="2"/>
      <c r="K373" s="2"/>
    </row>
    <row r="374" spans="3:11" x14ac:dyDescent="0.3">
      <c r="C374" s="2"/>
      <c r="F374" s="2"/>
      <c r="G374" s="2"/>
      <c r="H374" s="2"/>
      <c r="I374" s="2"/>
      <c r="J374" s="2"/>
      <c r="K374" s="2"/>
    </row>
    <row r="375" spans="3:11" x14ac:dyDescent="0.3">
      <c r="C375" s="2"/>
      <c r="F375" s="2"/>
      <c r="G375" s="2"/>
      <c r="H375" s="2"/>
      <c r="I375" s="2"/>
      <c r="J375" s="2"/>
      <c r="K375" s="2"/>
    </row>
    <row r="376" spans="3:11" x14ac:dyDescent="0.3">
      <c r="C376" s="2"/>
      <c r="F376" s="2"/>
      <c r="G376" s="2"/>
      <c r="H376" s="2"/>
      <c r="I376" s="2"/>
      <c r="J376" s="2"/>
      <c r="K376" s="2"/>
    </row>
    <row r="377" spans="3:11" x14ac:dyDescent="0.3">
      <c r="C377" s="2"/>
      <c r="F377" s="2"/>
      <c r="G377" s="2"/>
      <c r="H377" s="2"/>
      <c r="I377" s="2"/>
      <c r="J377" s="2"/>
      <c r="K377" s="2"/>
    </row>
    <row r="378" spans="3:11" x14ac:dyDescent="0.3">
      <c r="C378" s="2"/>
      <c r="F378" s="2"/>
      <c r="G378" s="2"/>
      <c r="H378" s="2"/>
      <c r="I378" s="2"/>
      <c r="J378" s="2"/>
      <c r="K378" s="2"/>
    </row>
    <row r="379" spans="3:11" x14ac:dyDescent="0.3">
      <c r="C379" s="2"/>
      <c r="F379" s="2"/>
      <c r="G379" s="2"/>
      <c r="H379" s="2"/>
      <c r="I379" s="2"/>
      <c r="J379" s="2"/>
      <c r="K379" s="2"/>
    </row>
    <row r="380" spans="3:11" x14ac:dyDescent="0.3">
      <c r="C380" s="2"/>
      <c r="F380" s="2"/>
      <c r="G380" s="2"/>
      <c r="H380" s="2"/>
      <c r="I380" s="2"/>
      <c r="J380" s="2"/>
      <c r="K380" s="2"/>
    </row>
    <row r="381" spans="3:11" x14ac:dyDescent="0.3">
      <c r="C381" s="2"/>
      <c r="F381" s="2"/>
      <c r="G381" s="2"/>
      <c r="H381" s="2"/>
      <c r="I381" s="2"/>
      <c r="J381" s="2"/>
      <c r="K381" s="2"/>
    </row>
    <row r="382" spans="3:11" x14ac:dyDescent="0.3">
      <c r="C382" s="2"/>
      <c r="F382" s="2"/>
      <c r="G382" s="2"/>
      <c r="H382" s="2"/>
      <c r="I382" s="2"/>
      <c r="J382" s="2"/>
      <c r="K382" s="2"/>
    </row>
    <row r="383" spans="3:11" x14ac:dyDescent="0.3">
      <c r="C383" s="2"/>
      <c r="F383" s="2"/>
      <c r="G383" s="2"/>
      <c r="H383" s="2"/>
      <c r="I383" s="2"/>
      <c r="J383" s="2"/>
      <c r="K383" s="2"/>
    </row>
    <row r="384" spans="3:11" x14ac:dyDescent="0.3">
      <c r="C384" s="2"/>
      <c r="F384" s="2"/>
      <c r="G384" s="2"/>
      <c r="H384" s="2"/>
      <c r="I384" s="2"/>
      <c r="J384" s="2"/>
      <c r="K384" s="2"/>
    </row>
    <row r="385" spans="3:11" x14ac:dyDescent="0.3">
      <c r="C385" s="2"/>
      <c r="F385" s="2"/>
      <c r="G385" s="2"/>
      <c r="H385" s="2"/>
      <c r="I385" s="2"/>
      <c r="J385" s="2"/>
      <c r="K385" s="2"/>
    </row>
    <row r="386" spans="3:11" x14ac:dyDescent="0.3">
      <c r="C386" s="2"/>
      <c r="F386" s="2"/>
      <c r="G386" s="2"/>
      <c r="H386" s="2"/>
      <c r="I386" s="2"/>
      <c r="J386" s="2"/>
      <c r="K386" s="2"/>
    </row>
    <row r="387" spans="3:11" x14ac:dyDescent="0.3">
      <c r="C387" s="2"/>
      <c r="F387" s="2"/>
      <c r="G387" s="2"/>
      <c r="H387" s="2"/>
      <c r="I387" s="2"/>
      <c r="J387" s="2"/>
      <c r="K387" s="2"/>
    </row>
    <row r="388" spans="3:11" x14ac:dyDescent="0.3">
      <c r="C388" s="2"/>
      <c r="F388" s="2"/>
      <c r="G388" s="2"/>
      <c r="H388" s="2"/>
      <c r="I388" s="2"/>
      <c r="J388" s="2"/>
      <c r="K388" s="2"/>
    </row>
    <row r="389" spans="3:11" x14ac:dyDescent="0.3">
      <c r="C389" s="2"/>
      <c r="F389" s="2"/>
      <c r="G389" s="2"/>
      <c r="H389" s="2"/>
      <c r="I389" s="2"/>
      <c r="J389" s="2"/>
      <c r="K389" s="2"/>
    </row>
    <row r="390" spans="3:11" x14ac:dyDescent="0.3">
      <c r="C390" s="2"/>
      <c r="F390" s="2"/>
      <c r="G390" s="2"/>
      <c r="H390" s="2"/>
      <c r="I390" s="2"/>
      <c r="J390" s="2"/>
      <c r="K390" s="2"/>
    </row>
    <row r="391" spans="3:11" x14ac:dyDescent="0.3">
      <c r="C391" s="2"/>
      <c r="F391" s="2"/>
      <c r="G391" s="2"/>
      <c r="H391" s="2"/>
      <c r="I391" s="2"/>
      <c r="J391" s="2"/>
      <c r="K391" s="2"/>
    </row>
    <row r="392" spans="3:11" x14ac:dyDescent="0.3">
      <c r="C392" s="2"/>
      <c r="F392" s="2"/>
      <c r="G392" s="2"/>
      <c r="H392" s="2"/>
      <c r="I392" s="2"/>
      <c r="J392" s="2"/>
      <c r="K392" s="2"/>
    </row>
    <row r="393" spans="3:11" x14ac:dyDescent="0.3">
      <c r="C393" s="2"/>
      <c r="F393" s="2"/>
      <c r="G393" s="2"/>
      <c r="H393" s="2"/>
      <c r="I393" s="2"/>
      <c r="J393" s="2"/>
      <c r="K393" s="2"/>
    </row>
    <row r="394" spans="3:11" x14ac:dyDescent="0.3">
      <c r="C394" s="2"/>
      <c r="F394" s="2"/>
      <c r="G394" s="2"/>
      <c r="H394" s="2"/>
      <c r="I394" s="2"/>
      <c r="J394" s="2"/>
      <c r="K394" s="2"/>
    </row>
    <row r="395" spans="3:11" x14ac:dyDescent="0.3">
      <c r="C395" s="2"/>
      <c r="F395" s="2"/>
      <c r="G395" s="2"/>
      <c r="H395" s="2"/>
      <c r="I395" s="2"/>
      <c r="J395" s="2"/>
      <c r="K395" s="2"/>
    </row>
    <row r="396" spans="3:11" x14ac:dyDescent="0.3">
      <c r="C396" s="2"/>
      <c r="F396" s="2"/>
      <c r="G396" s="2"/>
      <c r="H396" s="2"/>
      <c r="I396" s="2"/>
      <c r="J396" s="2"/>
      <c r="K396" s="2"/>
    </row>
    <row r="397" spans="3:11" x14ac:dyDescent="0.3">
      <c r="C397" s="2"/>
      <c r="F397" s="2"/>
      <c r="G397" s="2"/>
      <c r="H397" s="2"/>
      <c r="I397" s="2"/>
      <c r="J397" s="2"/>
      <c r="K397" s="2"/>
    </row>
    <row r="398" spans="3:11" x14ac:dyDescent="0.3">
      <c r="C398" s="2"/>
      <c r="F398" s="2"/>
      <c r="G398" s="2"/>
      <c r="H398" s="2"/>
      <c r="I398" s="2"/>
      <c r="J398" s="2"/>
      <c r="K398" s="2"/>
    </row>
    <row r="399" spans="3:11" x14ac:dyDescent="0.3">
      <c r="C399" s="2"/>
      <c r="F399" s="2"/>
      <c r="G399" s="2"/>
      <c r="H399" s="2"/>
      <c r="I399" s="2"/>
      <c r="J399" s="2"/>
      <c r="K399" s="2"/>
    </row>
    <row r="400" spans="3:11" x14ac:dyDescent="0.3">
      <c r="C400" s="2"/>
      <c r="F400" s="2"/>
      <c r="G400" s="2"/>
      <c r="H400" s="2"/>
      <c r="I400" s="2"/>
      <c r="J400" s="2"/>
      <c r="K400" s="2"/>
    </row>
    <row r="401" spans="3:11" x14ac:dyDescent="0.3">
      <c r="C401" s="2"/>
      <c r="F401" s="2"/>
      <c r="G401" s="2"/>
      <c r="H401" s="2"/>
      <c r="I401" s="2"/>
      <c r="J401" s="2"/>
      <c r="K401" s="2"/>
    </row>
    <row r="402" spans="3:11" x14ac:dyDescent="0.3">
      <c r="C402" s="2"/>
      <c r="F402" s="2"/>
      <c r="G402" s="2"/>
      <c r="H402" s="2"/>
      <c r="I402" s="2"/>
      <c r="J402" s="2"/>
      <c r="K402" s="2"/>
    </row>
    <row r="403" spans="3:11" x14ac:dyDescent="0.3">
      <c r="C403" s="2"/>
      <c r="F403" s="2"/>
      <c r="G403" s="2"/>
      <c r="H403" s="2"/>
      <c r="I403" s="2"/>
      <c r="J403" s="2"/>
      <c r="K403" s="2"/>
    </row>
    <row r="404" spans="3:11" x14ac:dyDescent="0.3">
      <c r="C404" s="2"/>
      <c r="F404" s="2"/>
      <c r="G404" s="2"/>
      <c r="H404" s="2"/>
      <c r="I404" s="2"/>
      <c r="J404" s="2"/>
      <c r="K404" s="2"/>
    </row>
    <row r="405" spans="3:11" x14ac:dyDescent="0.3">
      <c r="C405" s="2"/>
      <c r="F405" s="2"/>
      <c r="G405" s="2"/>
      <c r="H405" s="2"/>
      <c r="I405" s="2"/>
      <c r="J405" s="2"/>
      <c r="K405" s="2"/>
    </row>
    <row r="406" spans="3:11" x14ac:dyDescent="0.3">
      <c r="C406" s="2"/>
      <c r="F406" s="2"/>
      <c r="G406" s="2"/>
      <c r="H406" s="2"/>
      <c r="I406" s="2"/>
      <c r="J406" s="2"/>
      <c r="K406" s="2"/>
    </row>
    <row r="407" spans="3:11" x14ac:dyDescent="0.3">
      <c r="C407" s="2"/>
      <c r="F407" s="2"/>
      <c r="G407" s="2"/>
      <c r="H407" s="2"/>
      <c r="I407" s="2"/>
      <c r="J407" s="2"/>
      <c r="K407" s="2"/>
    </row>
    <row r="408" spans="3:11" x14ac:dyDescent="0.3">
      <c r="C408" s="2"/>
      <c r="F408" s="2"/>
      <c r="G408" s="2"/>
      <c r="H408" s="2"/>
      <c r="I408" s="2"/>
      <c r="J408" s="2"/>
      <c r="K408" s="2"/>
    </row>
    <row r="409" spans="3:11" x14ac:dyDescent="0.3">
      <c r="C409" s="2"/>
      <c r="F409" s="2"/>
      <c r="G409" s="2"/>
      <c r="H409" s="2"/>
      <c r="I409" s="2"/>
      <c r="J409" s="2"/>
      <c r="K409" s="2"/>
    </row>
  </sheetData>
  <mergeCells count="14">
    <mergeCell ref="B1:G3"/>
    <mergeCell ref="B4:D4"/>
    <mergeCell ref="F4:H4"/>
    <mergeCell ref="B5:D5"/>
    <mergeCell ref="E5:G5"/>
    <mergeCell ref="A336:F336"/>
    <mergeCell ref="I9:K9"/>
    <mergeCell ref="A9:A10"/>
    <mergeCell ref="B9:B10"/>
    <mergeCell ref="C9:C10"/>
    <mergeCell ref="D9:D10"/>
    <mergeCell ref="E9:E10"/>
    <mergeCell ref="F9:F10"/>
    <mergeCell ref="G9:H9"/>
  </mergeCells>
  <phoneticPr fontId="11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 E PRODUÇÃO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2023-10-30T18:16:12Z</dcterms:modified>
</cp:coreProperties>
</file>